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12. О_КЛ_Шоссейный\"/>
    </mc:Choice>
  </mc:AlternateContent>
  <xr:revisionPtr revIDLastSave="0" documentId="13_ncr:1_{AC99E966-2809-4482-8879-6E07DED66979}" xr6:coauthVersionLast="47" xr6:coauthVersionMax="47" xr10:uidLastSave="{00000000-0000-0000-0000-000000000000}"/>
  <bookViews>
    <workbookView xWindow="870" yWindow="0" windowWidth="27405" windowHeight="15600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т3!$A$1:$Q$43</definedName>
    <definedName name="_xlnm.Print_Area" localSheetId="3">т4!$A$1:$P$7</definedName>
    <definedName name="_xlnm.Print_Area" localSheetId="4">т5!$A$1:$Q$34</definedName>
    <definedName name="_xlnm.Print_Area" localSheetId="5">т6!$A$1:$P$14</definedName>
    <definedName name="_xlnm.Print_Area" localSheetId="6">т7!$A$1:$G$21</definedName>
  </definedNames>
  <calcPr calcId="191029"/>
</workbook>
</file>

<file path=xl/calcChain.xml><?xml version="1.0" encoding="utf-8"?>
<calcChain xmlns="http://schemas.openxmlformats.org/spreadsheetml/2006/main">
  <c r="Q32" i="2" l="1"/>
  <c r="P14" i="8"/>
  <c r="Q29" i="2"/>
  <c r="Q28" i="2"/>
  <c r="Q26" i="2"/>
  <c r="Q19" i="2"/>
  <c r="Q20" i="2"/>
  <c r="Q18" i="2"/>
  <c r="Q16" i="2"/>
  <c r="Q15" i="2"/>
  <c r="Q12" i="2"/>
  <c r="Q11" i="2"/>
  <c r="P19" i="2"/>
  <c r="P18" i="2"/>
  <c r="L16" i="2"/>
  <c r="L15" i="2"/>
  <c r="L18" i="2" l="1"/>
  <c r="R18" i="4" l="1"/>
  <c r="Q16" i="4"/>
  <c r="Q15" i="4"/>
  <c r="Q18" i="4"/>
  <c r="Q13" i="4"/>
  <c r="Q11" i="4"/>
  <c r="Q9" i="4"/>
  <c r="P9" i="4"/>
  <c r="P11" i="8"/>
  <c r="P9" i="8"/>
  <c r="K11" i="8"/>
  <c r="O12" i="2" l="1"/>
  <c r="L19" i="2"/>
  <c r="L12" i="2"/>
  <c r="B28" i="2" l="1"/>
  <c r="O23" i="2"/>
  <c r="Q23" i="2" s="1"/>
  <c r="O24" i="2"/>
  <c r="B15" i="2"/>
  <c r="Q43" i="4" l="1"/>
  <c r="O25" i="2" l="1"/>
  <c r="X42" i="4" l="1"/>
  <c r="Q31" i="2" l="1"/>
  <c r="Q25" i="2"/>
  <c r="Q24" i="2"/>
  <c r="Q9" i="2"/>
  <c r="Q39" i="4"/>
  <c r="Q38" i="4"/>
  <c r="Q37" i="4"/>
  <c r="Q35" i="4"/>
  <c r="Q34" i="4"/>
  <c r="Q33" i="4"/>
  <c r="Q31" i="4"/>
  <c r="Q30" i="4"/>
  <c r="Q29" i="4"/>
  <c r="W40" i="4" l="1"/>
  <c r="X40" i="4" s="1"/>
  <c r="O22" i="2"/>
  <c r="Q22" i="2" s="1"/>
  <c r="B18" i="2" l="1"/>
  <c r="B12" i="2"/>
  <c r="K11" i="2"/>
  <c r="B10" i="2"/>
  <c r="K13" i="2"/>
  <c r="Q13" i="2"/>
  <c r="O10" i="2"/>
  <c r="Q10" i="2" s="1"/>
  <c r="B35" i="4"/>
  <c r="B39" i="4" s="1"/>
  <c r="K31" i="4"/>
  <c r="K12" i="2" l="1"/>
  <c r="B29" i="2"/>
  <c r="B16" i="2"/>
  <c r="B19" i="2" s="1"/>
  <c r="B20" i="2"/>
  <c r="R18" i="2" l="1"/>
  <c r="K19" i="2"/>
  <c r="K10" i="2"/>
  <c r="P13" i="8"/>
  <c r="M11" i="8"/>
  <c r="K9" i="8"/>
  <c r="K42" i="4" l="1"/>
  <c r="Q42" i="4"/>
  <c r="Q41" i="4"/>
  <c r="B34" i="4"/>
  <c r="B38" i="4" s="1"/>
  <c r="B33" i="4"/>
  <c r="B37" i="4" s="1"/>
  <c r="K37" i="4" s="1"/>
  <c r="K30" i="4"/>
  <c r="K29" i="4"/>
  <c r="Q27" i="4"/>
  <c r="Q25" i="4"/>
  <c r="B23" i="4"/>
  <c r="B25" i="4" s="1"/>
  <c r="B27" i="4" s="1"/>
  <c r="Q23" i="4"/>
  <c r="B11" i="4"/>
  <c r="K20" i="4"/>
  <c r="Q21" i="4"/>
  <c r="Q20" i="4"/>
  <c r="K9" i="4"/>
  <c r="B18" i="4" l="1"/>
  <c r="B13" i="4"/>
  <c r="W41" i="4"/>
  <c r="B42" i="4"/>
  <c r="X41" i="4" l="1"/>
  <c r="W43" i="4"/>
  <c r="W44" i="4" l="1"/>
  <c r="X44" i="4" s="1"/>
  <c r="X43" i="4"/>
  <c r="K18" i="2" l="1"/>
  <c r="K16" i="2"/>
  <c r="K38" i="4" l="1"/>
  <c r="K39" i="4" l="1"/>
  <c r="K15" i="2" l="1"/>
  <c r="K9" i="2"/>
  <c r="E5" i="3" l="1"/>
  <c r="E6" i="3" s="1"/>
  <c r="E7" i="3" s="1"/>
  <c r="E8" i="3" s="1"/>
  <c r="E10" i="3" l="1"/>
  <c r="E11" i="3" l="1"/>
  <c r="E15" i="3" s="1"/>
</calcChain>
</file>

<file path=xl/sharedStrings.xml><?xml version="1.0" encoding="utf-8"?>
<sst xmlns="http://schemas.openxmlformats.org/spreadsheetml/2006/main" count="1137" uniqueCount="203">
  <si>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</si>
  <si>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</si>
  <si>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</si>
  <si>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</si>
  <si>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</si>
  <si>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</si>
  <si>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</si>
  <si>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</si>
  <si>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</si>
  <si>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</si>
  <si>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</si>
  <si>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</si>
  <si>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</si>
  <si>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</si>
  <si>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</si>
  <si>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</si>
  <si>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</si>
  <si>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</si>
  <si>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</si>
  <si>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</si>
  <si>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</si>
  <si>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</si>
  <si>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</si>
  <si>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</si>
  <si>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</si>
  <si>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</si>
  <si>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</si>
  <si>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</si>
  <si>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</si>
  <si>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</si>
  <si>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</si>
  <si>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</si>
  <si>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</si>
  <si>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</si>
  <si>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</si>
  <si>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</si>
  <si>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</si>
  <si>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</si>
  <si>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</si>
  <si>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</si>
  <si>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</si>
  <si>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</si>
  <si>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</si>
  <si>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</si>
  <si>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</si>
  <si>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</si>
  <si>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</si>
  <si>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</si>
  <si>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</si>
  <si>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</si>
  <si>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</si>
  <si>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</si>
  <si>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</si>
  <si>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</si>
  <si>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</si>
  <si>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</si>
  <si>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</si>
  <si>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</si>
  <si>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</si>
  <si>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</si>
  <si>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</si>
  <si>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</si>
  <si>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t>3.1.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</si>
  <si>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</si>
  <si>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</si>
  <si>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</si>
  <si>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</si>
  <si>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</si>
  <si>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</si>
  <si>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</si>
  <si>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</si>
  <si>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</si>
  <si>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</si>
  <si>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</si>
  <si>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Т5-23-1..5</t>
  </si>
  <si>
    <t>К1-11-1..8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</si>
  <si>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</si>
  <si>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</si>
  <si>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</si>
  <si>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</si>
  <si>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</si>
  <si>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</si>
  <si>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</si>
  <si>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</si>
  <si>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</si>
  <si>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</si>
  <si>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</si>
  <si>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</si>
  <si>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</si>
  <si>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</si>
  <si>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</si>
  <si>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</si>
  <si>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3.2.</t>
  </si>
  <si>
    <t>2.2.</t>
  </si>
  <si>
    <t>Стоимость по УНЦ</t>
  </si>
  <si>
    <t>4.2.</t>
  </si>
  <si>
    <t>1 объект</t>
  </si>
  <si>
    <t>П6-08</t>
  </si>
  <si>
    <t>РП 10 кВ</t>
  </si>
  <si>
    <t>3.1</t>
  </si>
  <si>
    <t>П6-9</t>
  </si>
  <si>
    <t>Год раскрытия информации: 2022год</t>
  </si>
  <si>
    <t>Таблица 3. Строительство ТП, РП 20(6) кВ</t>
  </si>
  <si>
    <t>РТП блочного типа 20(6) кВ</t>
  </si>
  <si>
    <t>РТП 10/20 кВ (РУ 20 кВ - 12 ячеек)</t>
  </si>
  <si>
    <t>Ячейки трансформатора 6-35 кВ</t>
  </si>
  <si>
    <t>4.1</t>
  </si>
  <si>
    <t>Затраты на проектно-изыскательские работы для РП, РТП</t>
  </si>
  <si>
    <t>от 11 до 20,9</t>
  </si>
  <si>
    <t>Н1-07</t>
  </si>
  <si>
    <t>Установка страховочных пакетов при прокладке КЛ 10-20кВ</t>
  </si>
  <si>
    <t>1.5</t>
  </si>
  <si>
    <t>3.3.</t>
  </si>
  <si>
    <t>РП(СП) блочного типа 20 кВ</t>
  </si>
  <si>
    <t>Ячейки выключателя РП 6-20 кВ</t>
  </si>
  <si>
    <t>В8-09-1..5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</si>
  <si>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</si>
  <si>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</si>
  <si>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</si>
  <si>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</si>
  <si>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</si>
  <si>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</si>
  <si>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</si>
  <si>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</si>
  <si>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</si>
  <si>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</si>
  <si>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5.1</t>
  </si>
  <si>
    <t>6.1</t>
  </si>
  <si>
    <t>8.1</t>
  </si>
  <si>
    <t>8.2</t>
  </si>
  <si>
    <t>9</t>
  </si>
  <si>
    <t>9.1</t>
  </si>
  <si>
    <t>10</t>
  </si>
  <si>
    <t>10.1</t>
  </si>
  <si>
    <t>10.2</t>
  </si>
  <si>
    <t>11</t>
  </si>
  <si>
    <t>11.1</t>
  </si>
  <si>
    <t>11.2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</si>
  <si>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</si>
  <si>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</si>
  <si>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</si>
  <si>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</si>
  <si>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</si>
  <si>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</si>
  <si>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А5-02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</si>
  <si>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</si>
  <si>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</si>
  <si>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</si>
  <si>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1 КЛ  20 кВ от места врезки в напр. ПС 220 кВ Красносельская (868) - РП 70050 до РП 20 кВ</t>
  </si>
  <si>
    <t>К1-08-1..8</t>
  </si>
  <si>
    <t>В8-05-1..5</t>
  </si>
  <si>
    <t>8.3</t>
  </si>
  <si>
    <t xml:space="preserve">ТП-1 2х2500 кВА 10/0,4 кВ </t>
  </si>
  <si>
    <t xml:space="preserve">ТП-2 2х2000 кВА 10/0,4 кВ </t>
  </si>
  <si>
    <t>9.2</t>
  </si>
  <si>
    <t>9.3</t>
  </si>
  <si>
    <t xml:space="preserve">ТП-3 2х2000 кВА 10/0,4 кВ </t>
  </si>
  <si>
    <t>10.3</t>
  </si>
  <si>
    <t>ТП-1,ТП-2,ТП-3</t>
  </si>
  <si>
    <t>ТП встроеного типа 10(6) кВ</t>
  </si>
  <si>
    <t>В8-04-1..5</t>
  </si>
  <si>
    <t>Т5-24-1..5</t>
  </si>
  <si>
    <t>1 КЛ  10 кВ д. 500мм2 от РП 78002 до нов РП</t>
  </si>
  <si>
    <t>4 трубы диаметром 225мм</t>
  </si>
  <si>
    <t>ГНБ №1,7 тр.225 в 4 трубы</t>
  </si>
  <si>
    <t>2 трубы диаметром 225мм</t>
  </si>
  <si>
    <t>4.4.</t>
  </si>
  <si>
    <t>рп</t>
  </si>
  <si>
    <t>тп1</t>
  </si>
  <si>
    <t>тп2</t>
  </si>
  <si>
    <t>тп3</t>
  </si>
  <si>
    <t>Н1-04</t>
  </si>
  <si>
    <t>2 м по трассе</t>
  </si>
  <si>
    <t xml:space="preserve">ГНБ в 2 трубы д.тр.225 </t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</si>
  <si>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О_КЛ_Шоссейный</t>
    </r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</si>
  <si>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</si>
  <si>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 xml:space="preserve">1 КЛ  10 кВ д.240мм2 </t>
  </si>
  <si>
    <t>4 трубы диаметром 160мм</t>
  </si>
  <si>
    <t>ГНБ в 4трубы д.тр.160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</si>
  <si>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</si>
  <si>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</si>
  <si>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(4)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</si>
  <si>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>«Усиление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</si>
  <si>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</si>
  <si>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L=4,2км)»</t>
    </r>
  </si>
  <si>
    <t>РП(СП)  10/0,4 кВ - 14 ячеек</t>
  </si>
  <si>
    <t>В9-02-1..3</t>
  </si>
  <si>
    <t>от 51 до 151</t>
  </si>
  <si>
    <t>Т5.1-10-1…4</t>
  </si>
  <si>
    <t>Ячейки двухобмоточного трансформатора 6-235 кВ</t>
  </si>
  <si>
    <t>РЗА и прочие шкафы (панели)</t>
  </si>
  <si>
    <t>Шкаф ТН6-35 кВ</t>
  </si>
  <si>
    <t>шкаф</t>
  </si>
  <si>
    <t>ед.</t>
  </si>
  <si>
    <t>И12-03</t>
  </si>
  <si>
    <t>Защита от дуговых замыканий ячейки КРУ</t>
  </si>
  <si>
    <t>И12-07</t>
  </si>
  <si>
    <t>Б2-02-1..4</t>
  </si>
  <si>
    <t>ГНБ  тр.160 в 4 трубы</t>
  </si>
  <si>
    <t>Н2-01</t>
  </si>
  <si>
    <t>от 21 до 51</t>
  </si>
  <si>
    <t>Шкаф серверного оборудования основной</t>
  </si>
  <si>
    <t>Коэффициент (Кф1/2/3)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</si>
</sst>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0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84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2" borderId="0">
      <alignment vertical="top"/>
    </xf>
    <xf numFmtId="168" fontId="19" fillId="3" borderId="0">
      <alignment vertical="top"/>
    </xf>
    <xf numFmtId="170" fontId="17" fillId="0" borderId="0"/>
    <xf numFmtId="170" fontId="17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170" fontId="20" fillId="0" borderId="0"/>
    <xf numFmtId="170" fontId="17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21" fillId="0" borderId="0"/>
    <xf numFmtId="170" fontId="21" fillId="0" borderId="0"/>
    <xf numFmtId="170" fontId="17" fillId="0" borderId="0"/>
    <xf numFmtId="170" fontId="17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17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20" fillId="0" borderId="0"/>
    <xf numFmtId="170" fontId="20" fillId="0" borderId="0"/>
    <xf numFmtId="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0" fontId="20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20" fillId="0" borderId="0"/>
    <xf numFmtId="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20" fillId="0" borderId="0"/>
    <xf numFmtId="0" fontId="20" fillId="0" borderId="0"/>
    <xf numFmtId="172" fontId="22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2" fontId="22" fillId="0" borderId="0">
      <protection locked="0"/>
    </xf>
    <xf numFmtId="165" fontId="23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4" fontId="22" fillId="0" borderId="0">
      <protection locked="0"/>
    </xf>
    <xf numFmtId="175" fontId="22" fillId="0" borderId="10">
      <protection locked="0"/>
    </xf>
    <xf numFmtId="170" fontId="24" fillId="0" borderId="0">
      <protection locked="0"/>
    </xf>
    <xf numFmtId="175" fontId="25" fillId="0" borderId="0">
      <protection locked="0"/>
    </xf>
    <xf numFmtId="170" fontId="24" fillId="0" borderId="0">
      <protection locked="0"/>
    </xf>
    <xf numFmtId="175" fontId="25" fillId="0" borderId="0">
      <protection locked="0"/>
    </xf>
    <xf numFmtId="170" fontId="23" fillId="0" borderId="10">
      <protection locked="0"/>
    </xf>
    <xf numFmtId="175" fontId="22" fillId="0" borderId="10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176" fontId="28" fillId="22" borderId="0">
      <alignment horizontal="center" vertical="center"/>
    </xf>
    <xf numFmtId="177" fontId="29" fillId="0" borderId="11" applyFont="0" applyFill="0">
      <alignment horizontal="right" vertical="center"/>
      <protection locked="0"/>
    </xf>
    <xf numFmtId="17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1" fillId="0" borderId="12">
      <protection locked="0"/>
    </xf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7" fontId="29" fillId="0" borderId="0" applyFont="0" applyBorder="0" applyProtection="0">
      <alignment vertical="center"/>
    </xf>
    <xf numFmtId="176" fontId="21" fillId="0" borderId="0" applyNumberFormat="0" applyFont="0" applyAlignment="0">
      <alignment horizontal="center" vertical="center"/>
    </xf>
    <xf numFmtId="39" fontId="33" fillId="2" borderId="0" applyNumberFormat="0" applyBorder="0">
      <alignment vertical="center"/>
    </xf>
    <xf numFmtId="0" fontId="34" fillId="5" borderId="0" applyNumberFormat="0" applyBorder="0" applyAlignment="0" applyProtection="0"/>
    <xf numFmtId="170" fontId="31" fillId="0" borderId="0">
      <alignment horizontal="left"/>
    </xf>
    <xf numFmtId="181" fontId="35" fillId="23" borderId="2">
      <alignment vertical="center"/>
    </xf>
    <xf numFmtId="181" fontId="35" fillId="24" borderId="2">
      <alignment vertical="center"/>
    </xf>
    <xf numFmtId="181" fontId="35" fillId="24" borderId="2">
      <alignment vertical="center"/>
    </xf>
    <xf numFmtId="0" fontId="36" fillId="25" borderId="13" applyNumberFormat="0" applyAlignment="0" applyProtection="0"/>
    <xf numFmtId="37" fontId="37" fillId="26" borderId="2">
      <alignment horizontal="center" vertical="center"/>
    </xf>
    <xf numFmtId="37" fontId="37" fillId="26" borderId="2">
      <alignment horizontal="center" vertical="center"/>
    </xf>
    <xf numFmtId="0" fontId="38" fillId="27" borderId="14" applyNumberFormat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8" fontId="40" fillId="28" borderId="12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2" fillId="0" borderId="0">
      <alignment vertical="top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43" fillId="0" borderId="0">
      <alignment vertical="top"/>
    </xf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5" fontId="45" fillId="0" borderId="0" applyFill="0" applyBorder="0" applyAlignment="0" applyProtection="0"/>
    <xf numFmtId="185" fontId="18" fillId="0" borderId="0" applyFill="0" applyBorder="0" applyAlignment="0" applyProtection="0"/>
    <xf numFmtId="185" fontId="46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2" fontId="39" fillId="0" borderId="0" applyFont="0" applyFill="0" applyBorder="0" applyAlignment="0" applyProtection="0"/>
    <xf numFmtId="170" fontId="21" fillId="0" borderId="0" applyNumberFormat="0" applyFont="0">
      <alignment wrapText="1"/>
    </xf>
    <xf numFmtId="186" fontId="31" fillId="29" borderId="2" applyBorder="0">
      <alignment horizontal="center" vertical="center"/>
    </xf>
    <xf numFmtId="0" fontId="51" fillId="6" borderId="0" applyNumberFormat="0" applyBorder="0" applyAlignment="0" applyProtection="0"/>
    <xf numFmtId="170" fontId="52" fillId="0" borderId="0">
      <alignment vertical="top"/>
    </xf>
    <xf numFmtId="17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17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2" fillId="0" borderId="0">
      <alignment vertical="top"/>
    </xf>
    <xf numFmtId="171" fontId="58" fillId="0" borderId="0">
      <alignment vertical="top"/>
    </xf>
    <xf numFmtId="170" fontId="33" fillId="30" borderId="2">
      <alignment horizontal="center" vertical="center" wrapText="1"/>
      <protection locked="0"/>
    </xf>
    <xf numFmtId="170" fontId="33" fillId="30" borderId="2">
      <alignment horizontal="center" vertical="center" wrapText="1"/>
      <protection locked="0"/>
    </xf>
    <xf numFmtId="178" fontId="59" fillId="0" borderId="0"/>
    <xf numFmtId="17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186" fontId="31" fillId="31" borderId="18">
      <alignment horizontal="center" vertical="center"/>
      <protection locked="0"/>
    </xf>
    <xf numFmtId="171" fontId="19" fillId="0" borderId="0">
      <alignment vertical="top"/>
    </xf>
    <xf numFmtId="171" fontId="19" fillId="2" borderId="0">
      <alignment vertical="top"/>
    </xf>
    <xf numFmtId="187" fontId="19" fillId="3" borderId="0">
      <alignment vertical="top"/>
    </xf>
    <xf numFmtId="38" fontId="19" fillId="0" borderId="0">
      <alignment vertical="top"/>
    </xf>
    <xf numFmtId="181" fontId="21" fillId="32" borderId="18">
      <alignment vertical="center"/>
    </xf>
    <xf numFmtId="176" fontId="62" fillId="33" borderId="19" applyBorder="0" applyAlignment="0">
      <alignment horizontal="left" indent="1"/>
    </xf>
    <xf numFmtId="0" fontId="63" fillId="0" borderId="20" applyNumberFormat="0" applyFill="0" applyAlignment="0" applyProtection="0"/>
    <xf numFmtId="0" fontId="64" fillId="34" borderId="0" applyNumberFormat="0" applyBorder="0" applyAlignment="0" applyProtection="0"/>
    <xf numFmtId="170" fontId="65" fillId="2" borderId="18" applyFont="0" applyBorder="0" applyAlignment="0">
      <alignment horizontal="center" vertical="center"/>
    </xf>
    <xf numFmtId="0" fontId="66" fillId="0" borderId="0" applyNumberFormat="0" applyFill="0" applyBorder="0" applyAlignment="0" applyProtection="0"/>
    <xf numFmtId="0" fontId="67" fillId="0" borderId="0"/>
    <xf numFmtId="0" fontId="3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0" fontId="68" fillId="0" borderId="0"/>
    <xf numFmtId="0" fontId="68" fillId="0" borderId="0"/>
    <xf numFmtId="0" fontId="17" fillId="0" borderId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70" fillId="2" borderId="0">
      <alignment vertical="center"/>
    </xf>
    <xf numFmtId="170" fontId="71" fillId="0" borderId="0" applyNumberFormat="0">
      <alignment horizontal="left"/>
    </xf>
    <xf numFmtId="181" fontId="72" fillId="32" borderId="2">
      <alignment horizontal="center" vertical="center" wrapText="1"/>
      <protection locked="0"/>
    </xf>
    <xf numFmtId="181" fontId="72" fillId="32" borderId="2">
      <alignment horizontal="center" vertical="center" wrapText="1"/>
      <protection locked="0"/>
    </xf>
    <xf numFmtId="170" fontId="21" fillId="0" borderId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6" fillId="47" borderId="0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32" fillId="0" borderId="0"/>
    <xf numFmtId="0" fontId="32" fillId="0" borderId="0"/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78" fillId="0" borderId="0"/>
    <xf numFmtId="0" fontId="78" fillId="0" borderId="0"/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170" fontId="80" fillId="50" borderId="0"/>
    <xf numFmtId="49" fontId="81" fillId="50" borderId="0"/>
    <xf numFmtId="49" fontId="82" fillId="50" borderId="24"/>
    <xf numFmtId="49" fontId="82" fillId="50" borderId="0"/>
    <xf numFmtId="170" fontId="80" fillId="51" borderId="24">
      <protection locked="0"/>
    </xf>
    <xf numFmtId="170" fontId="80" fillId="50" borderId="0"/>
    <xf numFmtId="170" fontId="82" fillId="52" borderId="0"/>
    <xf numFmtId="170" fontId="82" fillId="29" borderId="0"/>
    <xf numFmtId="170" fontId="82" fillId="40" borderId="0"/>
    <xf numFmtId="190" fontId="21" fillId="22" borderId="18">
      <alignment vertical="center"/>
    </xf>
    <xf numFmtId="170" fontId="21" fillId="53" borderId="0"/>
    <xf numFmtId="0" fontId="17" fillId="0" borderId="0"/>
    <xf numFmtId="181" fontId="21" fillId="51" borderId="25" applyNumberFormat="0" applyFont="0" applyAlignment="0">
      <alignment horizontal="left"/>
    </xf>
    <xf numFmtId="171" fontId="83" fillId="54" borderId="0">
      <alignment horizontal="right" vertical="top"/>
    </xf>
    <xf numFmtId="0" fontId="84" fillId="0" borderId="0" applyNumberFormat="0" applyFill="0" applyBorder="0" applyAlignment="0" applyProtection="0"/>
    <xf numFmtId="170" fontId="39" fillId="0" borderId="26" applyNumberFormat="0" applyFont="0" applyFill="0" applyAlignment="0" applyProtection="0"/>
    <xf numFmtId="0" fontId="85" fillId="0" borderId="27" applyNumberFormat="0" applyFill="0" applyAlignment="0" applyProtection="0"/>
    <xf numFmtId="181" fontId="86" fillId="26" borderId="28">
      <alignment horizontal="center" vertical="center"/>
    </xf>
    <xf numFmtId="0" fontId="87" fillId="0" borderId="0" applyNumberFormat="0" applyFill="0" applyBorder="0" applyAlignment="0" applyProtection="0"/>
    <xf numFmtId="170" fontId="67" fillId="55" borderId="29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1" fontId="21" fillId="56" borderId="18" applyNumberFormat="0" applyFill="0" applyBorder="0" applyProtection="0">
      <alignment vertical="center"/>
      <protection locked="0"/>
    </xf>
    <xf numFmtId="181" fontId="21" fillId="56" borderId="18" applyNumberFormat="0" applyFill="0" applyBorder="0" applyProtection="0">
      <alignment vertical="center"/>
      <protection locked="0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8" fontId="31" fillId="0" borderId="12"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17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17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170" fontId="89" fillId="0" borderId="0" applyBorder="0">
      <alignment horizontal="center" vertical="center" wrapText="1"/>
    </xf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7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17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17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0" fontId="92" fillId="0" borderId="30" applyBorder="0">
      <alignment horizontal="center" vertical="center" wrapText="1"/>
    </xf>
    <xf numFmtId="0" fontId="92" fillId="0" borderId="30" applyBorder="0">
      <alignment horizontal="center" vertical="center" wrapText="1"/>
    </xf>
    <xf numFmtId="178" fontId="40" fillId="28" borderId="12"/>
    <xf numFmtId="4" fontId="93" fillId="36" borderId="18" applyBorder="0">
      <alignment horizontal="right"/>
    </xf>
    <xf numFmtId="4" fontId="93" fillId="36" borderId="18" applyBorder="0">
      <alignment horizontal="right"/>
    </xf>
    <xf numFmtId="4" fontId="93" fillId="36" borderId="18" applyBorder="0">
      <alignment horizontal="right"/>
    </xf>
    <xf numFmtId="49" fontId="94" fillId="0" borderId="0" applyBorder="0">
      <alignment vertical="center"/>
    </xf>
    <xf numFmtId="170" fontId="95" fillId="0" borderId="0">
      <alignment horizontal="left"/>
    </xf>
    <xf numFmtId="170" fontId="96" fillId="2" borderId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17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3" fontId="40" fillId="0" borderId="18" applyBorder="0">
      <alignment vertical="center"/>
    </xf>
    <xf numFmtId="3" fontId="40" fillId="0" borderId="18" applyBorder="0">
      <alignment vertical="center"/>
    </xf>
    <xf numFmtId="3" fontId="40" fillId="0" borderId="18" applyBorder="0">
      <alignment vertical="center"/>
    </xf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91" fillId="0" borderId="0">
      <alignment horizontal="center" vertical="top" wrapText="1"/>
    </xf>
    <xf numFmtId="0" fontId="91" fillId="0" borderId="0">
      <alignment horizontal="center" vertical="top" wrapText="1"/>
    </xf>
    <xf numFmtId="170" fontId="97" fillId="0" borderId="0">
      <alignment horizontal="centerContinuous" vertical="center" wrapText="1"/>
    </xf>
    <xf numFmtId="0" fontId="97" fillId="0" borderId="0">
      <alignment horizontal="centerContinuous" vertical="center" wrapText="1"/>
    </xf>
    <xf numFmtId="17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167" fontId="98" fillId="3" borderId="18">
      <alignment wrapText="1"/>
    </xf>
    <xf numFmtId="167" fontId="98" fillId="3" borderId="18">
      <alignment wrapText="1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31" fillId="0" borderId="0"/>
    <xf numFmtId="49" fontId="93" fillId="0" borderId="0" applyBorder="0">
      <alignment vertical="top"/>
    </xf>
    <xf numFmtId="170" fontId="31" fillId="0" borderId="0"/>
    <xf numFmtId="0" fontId="99" fillId="0" borderId="0"/>
    <xf numFmtId="170" fontId="31" fillId="0" borderId="0"/>
    <xf numFmtId="0" fontId="21" fillId="0" borderId="0"/>
    <xf numFmtId="170" fontId="31" fillId="0" borderId="0"/>
    <xf numFmtId="170" fontId="32" fillId="0" borderId="0"/>
    <xf numFmtId="17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170" fontId="26" fillId="0" borderId="0"/>
    <xf numFmtId="0" fontId="32" fillId="0" borderId="0"/>
    <xf numFmtId="170" fontId="32" fillId="0" borderId="0"/>
    <xf numFmtId="170" fontId="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170" fontId="26" fillId="0" borderId="0"/>
    <xf numFmtId="17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0" fontId="32" fillId="0" borderId="0"/>
    <xf numFmtId="0" fontId="3" fillId="0" borderId="0"/>
    <xf numFmtId="0" fontId="3" fillId="0" borderId="0"/>
    <xf numFmtId="170" fontId="26" fillId="0" borderId="0"/>
    <xf numFmtId="0" fontId="21" fillId="0" borderId="0"/>
    <xf numFmtId="170" fontId="3" fillId="0" borderId="0"/>
    <xf numFmtId="0" fontId="3" fillId="0" borderId="0"/>
    <xf numFmtId="170" fontId="32" fillId="0" borderId="0"/>
    <xf numFmtId="0" fontId="32" fillId="0" borderId="0"/>
    <xf numFmtId="170" fontId="26" fillId="0" borderId="0"/>
    <xf numFmtId="170" fontId="26" fillId="0" borderId="0"/>
    <xf numFmtId="0" fontId="100" fillId="0" borderId="0"/>
    <xf numFmtId="0" fontId="32" fillId="0" borderId="0"/>
    <xf numFmtId="0" fontId="32" fillId="0" borderId="0"/>
    <xf numFmtId="0" fontId="26" fillId="0" borderId="0"/>
    <xf numFmtId="170" fontId="2" fillId="0" borderId="0"/>
    <xf numFmtId="0" fontId="3" fillId="0" borderId="0"/>
    <xf numFmtId="0" fontId="26" fillId="0" borderId="0"/>
    <xf numFmtId="170" fontId="2" fillId="0" borderId="0"/>
    <xf numFmtId="17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170" fontId="21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17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170" fontId="32" fillId="0" borderId="0"/>
    <xf numFmtId="0" fontId="3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31" fillId="0" borderId="0"/>
    <xf numFmtId="0" fontId="2" fillId="0" borderId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2" fillId="0" borderId="0" applyFont="0" applyFill="0" applyBorder="0" applyProtection="0">
      <alignment horizontal="center" vertical="center" wrapText="1"/>
    </xf>
    <xf numFmtId="0" fontId="32" fillId="0" borderId="0" applyFont="0" applyFill="0" applyBorder="0" applyProtection="0">
      <alignment horizontal="center" vertical="center" wrapText="1"/>
    </xf>
    <xf numFmtId="170" fontId="3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185" fontId="101" fillId="36" borderId="31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70" fontId="93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17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17" fillId="0" borderId="0"/>
    <xf numFmtId="171" fontId="18" fillId="0" borderId="0">
      <alignment vertical="top"/>
    </xf>
    <xf numFmtId="0" fontId="17" fillId="0" borderId="0"/>
    <xf numFmtId="170" fontId="17" fillId="0" borderId="0"/>
    <xf numFmtId="171" fontId="18" fillId="0" borderId="0">
      <alignment vertical="top"/>
    </xf>
    <xf numFmtId="3" fontId="102" fillId="0" borderId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2" fillId="0" borderId="0" applyFont="0" applyFill="0" applyBorder="0" applyAlignment="0" applyProtection="0"/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57" borderId="32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7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65" fontId="23" fillId="0" borderId="0">
      <protection locked="0"/>
    </xf>
    <xf numFmtId="198" fontId="22" fillId="0" borderId="0">
      <protection locked="0"/>
    </xf>
    <xf numFmtId="170" fontId="31" fillId="0" borderId="18" applyBorder="0">
      <alignment horizontal="center" vertical="center" wrapText="1"/>
    </xf>
    <xf numFmtId="170" fontId="31" fillId="0" borderId="18" applyBorder="0">
      <alignment horizontal="center" vertical="center" wrapText="1"/>
    </xf>
    <xf numFmtId="0" fontId="31" fillId="0" borderId="18" applyBorder="0">
      <alignment horizontal="center" vertical="center" wrapText="1"/>
    </xf>
    <xf numFmtId="0" fontId="103" fillId="0" borderId="0"/>
    <xf numFmtId="0" fontId="1" fillId="0" borderId="0"/>
  </cellStyleXfs>
  <cellXfs count="254">
    <xf numFmtId="0" fontId="0" fillId="0" borderId="0" xfId="0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49" fontId="3" fillId="0" borderId="0" xfId="4" applyNumberFormat="1" applyAlignment="1">
      <alignment horizont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3" fillId="0" borderId="0" xfId="4" applyAlignment="1">
      <alignment horizontal="center" wrapText="1"/>
    </xf>
    <xf numFmtId="0" fontId="3" fillId="0" borderId="0" xfId="4" applyAlignment="1">
      <alignment horizontal="center"/>
    </xf>
    <xf numFmtId="3" fontId="3" fillId="0" borderId="0" xfId="4" applyNumberFormat="1" applyAlignment="1">
      <alignment horizontal="center"/>
    </xf>
    <xf numFmtId="0" fontId="10" fillId="0" borderId="0" xfId="4" applyFont="1" applyAlignment="1">
      <alignment horizontal="center" vertical="center" wrapText="1"/>
    </xf>
    <xf numFmtId="0" fontId="3" fillId="0" borderId="0" xfId="4"/>
    <xf numFmtId="0" fontId="3" fillId="0" borderId="2" xfId="4" applyBorder="1" applyAlignment="1">
      <alignment horizontal="center" vertical="center" wrapText="1"/>
    </xf>
    <xf numFmtId="3" fontId="3" fillId="0" borderId="2" xfId="4" applyNumberFormat="1" applyBorder="1" applyAlignment="1">
      <alignment horizontal="center" vertical="center" wrapText="1"/>
    </xf>
    <xf numFmtId="49" fontId="3" fillId="0" borderId="7" xfId="4" applyNumberFormat="1" applyBorder="1" applyAlignment="1">
      <alignment horizontal="center" vertical="center" wrapText="1"/>
    </xf>
    <xf numFmtId="0" fontId="3" fillId="0" borderId="0" xfId="4" applyAlignment="1">
      <alignment horizontal="center" vertical="center" wrapText="1"/>
    </xf>
    <xf numFmtId="0" fontId="3" fillId="0" borderId="0" xfId="4" applyAlignment="1">
      <alignment wrapText="1"/>
    </xf>
    <xf numFmtId="49" fontId="7" fillId="0" borderId="2" xfId="5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horizontal="center" vertical="center"/>
    </xf>
    <xf numFmtId="0" fontId="7" fillId="0" borderId="3" xfId="4" applyFont="1" applyBorder="1" applyAlignment="1">
      <alignment vertical="center" wrapText="1"/>
    </xf>
    <xf numFmtId="0" fontId="7" fillId="0" borderId="2" xfId="4" applyFont="1" applyBorder="1" applyAlignment="1">
      <alignment vertical="center" wrapText="1"/>
    </xf>
    <xf numFmtId="0" fontId="9" fillId="0" borderId="2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7" fillId="0" borderId="2" xfId="4" applyFont="1" applyBorder="1" applyAlignment="1">
      <alignment horizontal="left" vertical="center" wrapText="1"/>
    </xf>
    <xf numFmtId="0" fontId="16" fillId="0" borderId="0" xfId="4" applyFont="1" applyAlignment="1">
      <alignment horizontal="center" vertical="center" wrapText="1"/>
    </xf>
    <xf numFmtId="0" fontId="9" fillId="0" borderId="2" xfId="4" applyFont="1" applyBorder="1" applyAlignment="1">
      <alignment horizontal="left"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left" vertical="center" wrapText="1"/>
    </xf>
    <xf numFmtId="0" fontId="3" fillId="0" borderId="0" xfId="2082" applyFont="1"/>
    <xf numFmtId="0" fontId="3" fillId="0" borderId="18" xfId="2082" applyFont="1" applyBorder="1" applyAlignment="1">
      <alignment horizontal="center" vertical="center" wrapText="1"/>
    </xf>
    <xf numFmtId="3" fontId="3" fillId="0" borderId="18" xfId="2082" applyNumberFormat="1" applyFont="1" applyBorder="1" applyAlignment="1">
      <alignment horizontal="center" vertical="center" wrapText="1"/>
    </xf>
    <xf numFmtId="0" fontId="8" fillId="0" borderId="0" xfId="2082" applyFont="1" applyAlignment="1">
      <alignment horizontal="center" vertical="center" wrapText="1"/>
    </xf>
    <xf numFmtId="49" fontId="3" fillId="0" borderId="7" xfId="2082" applyNumberFormat="1" applyFont="1" applyBorder="1" applyAlignment="1">
      <alignment horizontal="center" vertical="center" wrapText="1"/>
    </xf>
    <xf numFmtId="0" fontId="3" fillId="0" borderId="0" xfId="2082" applyFont="1" applyAlignment="1">
      <alignment horizontal="center" vertical="center" wrapText="1"/>
    </xf>
    <xf numFmtId="49" fontId="3" fillId="0" borderId="0" xfId="2082" applyNumberFormat="1" applyFont="1" applyAlignment="1">
      <alignment horizontal="center"/>
    </xf>
    <xf numFmtId="0" fontId="8" fillId="0" borderId="0" xfId="2082" applyFont="1" applyAlignment="1">
      <alignment vertical="center" wrapText="1"/>
    </xf>
    <xf numFmtId="0" fontId="3" fillId="0" borderId="0" xfId="2082" applyFont="1" applyAlignment="1">
      <alignment horizontal="center" wrapText="1"/>
    </xf>
    <xf numFmtId="0" fontId="3" fillId="0" borderId="0" xfId="2082" applyFont="1" applyAlignment="1">
      <alignment horizontal="center"/>
    </xf>
    <xf numFmtId="3" fontId="3" fillId="0" borderId="0" xfId="2082" applyNumberFormat="1" applyFont="1" applyAlignment="1">
      <alignment horizontal="center"/>
    </xf>
    <xf numFmtId="0" fontId="10" fillId="0" borderId="0" xfId="2082" applyFont="1" applyAlignment="1">
      <alignment horizontal="center" vertical="center" wrapText="1"/>
    </xf>
    <xf numFmtId="0" fontId="103" fillId="0" borderId="0" xfId="2082"/>
    <xf numFmtId="0" fontId="3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2082" applyFont="1" applyAlignment="1">
      <alignment vertical="center" wrapText="1"/>
    </xf>
    <xf numFmtId="0" fontId="3" fillId="0" borderId="18" xfId="4" applyBorder="1" applyAlignment="1">
      <alignment horizontal="center" vertical="center" wrapText="1"/>
    </xf>
    <xf numFmtId="3" fontId="3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3" fillId="58" borderId="18" xfId="2082" applyNumberFormat="1" applyFont="1" applyFill="1" applyBorder="1" applyAlignment="1">
      <alignment horizontal="center" vertical="center" wrapText="1"/>
    </xf>
    <xf numFmtId="0" fontId="3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3" fontId="3" fillId="58" borderId="18" xfId="2082" applyNumberFormat="1" applyFont="1" applyFill="1" applyBorder="1" applyAlignment="1">
      <alignment horizontal="center" vertical="center" wrapText="1"/>
    </xf>
    <xf numFmtId="0" fontId="3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3" fontId="8" fillId="58" borderId="18" xfId="2082" applyNumberFormat="1" applyFont="1" applyFill="1" applyBorder="1" applyAlignment="1">
      <alignment horizontal="center" vertical="center" wrapText="1"/>
    </xf>
    <xf numFmtId="0" fontId="3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3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3" fillId="58" borderId="18" xfId="4" applyFill="1" applyBorder="1" applyAlignment="1">
      <alignment vertical="center" wrapText="1"/>
    </xf>
    <xf numFmtId="0" fontId="3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3" fontId="3" fillId="58" borderId="2" xfId="4" applyNumberFormat="1" applyFill="1" applyBorder="1" applyAlignment="1">
      <alignment horizontal="center" vertical="center" wrapText="1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3" fontId="3" fillId="59" borderId="18" xfId="2082" applyNumberFormat="1" applyFont="1" applyFill="1" applyBorder="1" applyAlignment="1">
      <alignment horizontal="center" vertical="center" wrapText="1"/>
    </xf>
    <xf numFmtId="4" fontId="3" fillId="58" borderId="41" xfId="0" applyNumberFormat="1" applyFont="1" applyFill="1" applyBorder="1" applyAlignment="1">
      <alignment horizontal="center" vertical="center" wrapText="1"/>
    </xf>
    <xf numFmtId="4" fontId="3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3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3" fillId="58" borderId="2" xfId="4" applyNumberFormat="1" applyFill="1" applyBorder="1" applyAlignment="1">
      <alignment horizontal="center" vertical="center" wrapText="1"/>
    </xf>
    <xf numFmtId="4" fontId="3" fillId="58" borderId="18" xfId="4" applyNumberFormat="1" applyFill="1" applyBorder="1" applyAlignment="1">
      <alignment horizontal="center" vertical="center" wrapText="1"/>
    </xf>
    <xf numFmtId="4" fontId="8" fillId="0" borderId="2" xfId="4" applyNumberFormat="1" applyFont="1" applyBorder="1" applyAlignment="1">
      <alignment horizontal="center" vertical="center" wrapText="1"/>
    </xf>
    <xf numFmtId="4" fontId="3" fillId="58" borderId="0" xfId="4" applyNumberFormat="1" applyFill="1" applyAlignment="1">
      <alignment horizontal="center" vertical="center" wrapText="1"/>
    </xf>
    <xf numFmtId="3" fontId="3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3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3" fillId="59" borderId="0" xfId="4" applyFill="1" applyAlignment="1">
      <alignment horizontal="center" vertical="center" wrapText="1"/>
    </xf>
    <xf numFmtId="1" fontId="3" fillId="58" borderId="18" xfId="4" applyNumberFormat="1" applyFill="1" applyBorder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3" fillId="0" borderId="0" xfId="4" applyNumberFormat="1"/>
    <xf numFmtId="4" fontId="8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3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0" fontId="0" fillId="58" borderId="51" xfId="4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0" fillId="0" borderId="0" xfId="3" applyFont="1"/>
    <xf numFmtId="0" fontId="3" fillId="0" borderId="0" xfId="3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9" fillId="0" borderId="6" xfId="2082" applyFont="1" applyBorder="1" applyAlignment="1">
      <alignment horizontal="left" vertical="center" wrapText="1"/>
    </xf>
    <xf numFmtId="0" fontId="9" fillId="0" borderId="0" xfId="2082" applyFont="1" applyAlignment="1">
      <alignment horizontal="left" vertical="center" wrapText="1"/>
    </xf>
    <xf numFmtId="0" fontId="3" fillId="0" borderId="0" xfId="2082" applyFont="1" applyAlignment="1">
      <alignment horizontal="center"/>
    </xf>
    <xf numFmtId="0" fontId="3" fillId="0" borderId="18" xfId="2082" applyFont="1" applyBorder="1" applyAlignment="1">
      <alignment horizontal="center" vertical="center" wrapText="1"/>
    </xf>
    <xf numFmtId="0" fontId="7" fillId="0" borderId="0" xfId="2082" applyFont="1" applyAlignment="1">
      <alignment horizontal="left" vertical="center" wrapText="1"/>
    </xf>
    <xf numFmtId="0" fontId="7" fillId="0" borderId="0" xfId="2082" applyFont="1" applyAlignment="1">
      <alignment horizontal="left" vertical="center"/>
    </xf>
    <xf numFmtId="0" fontId="9" fillId="0" borderId="0" xfId="2082" applyFont="1" applyAlignment="1">
      <alignment horizontal="left" vertical="center"/>
    </xf>
    <xf numFmtId="0" fontId="0" fillId="0" borderId="1" xfId="2082" applyFont="1" applyBorder="1" applyAlignment="1">
      <alignment horizontal="center" vertical="center"/>
    </xf>
    <xf numFmtId="0" fontId="3" fillId="0" borderId="1" xfId="2082" applyFont="1" applyBorder="1" applyAlignment="1">
      <alignment horizontal="center" vertical="center"/>
    </xf>
    <xf numFmtId="49" fontId="3" fillId="0" borderId="18" xfId="2082" applyNumberFormat="1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/>
    </xf>
    <xf numFmtId="0" fontId="0" fillId="0" borderId="33" xfId="2082" applyFont="1" applyBorder="1" applyAlignment="1">
      <alignment horizontal="center" vertical="center" wrapText="1"/>
    </xf>
    <xf numFmtId="0" fontId="3" fillId="0" borderId="34" xfId="2082" applyFont="1" applyBorder="1" applyAlignment="1">
      <alignment horizontal="center" vertical="center" wrapText="1"/>
    </xf>
    <xf numFmtId="0" fontId="3" fillId="0" borderId="35" xfId="2082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" xfId="4" applyBorder="1" applyAlignment="1">
      <alignment horizontal="center" vertical="center"/>
    </xf>
    <xf numFmtId="49" fontId="3" fillId="0" borderId="2" xfId="4" applyNumberFormat="1" applyBorder="1" applyAlignment="1">
      <alignment horizontal="center" vertical="center" wrapText="1"/>
    </xf>
    <xf numFmtId="0" fontId="3" fillId="0" borderId="2" xfId="4" applyBorder="1" applyAlignment="1">
      <alignment horizontal="center" vertical="center" wrapText="1"/>
    </xf>
    <xf numFmtId="0" fontId="3" fillId="0" borderId="2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3" fillId="0" borderId="4" xfId="4" applyBorder="1" applyAlignment="1">
      <alignment horizontal="center" vertical="center" wrapText="1"/>
    </xf>
    <xf numFmtId="0" fontId="3" fillId="0" borderId="5" xfId="4" applyBorder="1" applyAlignment="1">
      <alignment horizontal="center" vertical="center" wrapText="1"/>
    </xf>
    <xf numFmtId="0" fontId="9" fillId="0" borderId="6" xfId="4" applyFont="1" applyBorder="1" applyAlignment="1">
      <alignment horizontal="left" vertical="center" wrapText="1"/>
    </xf>
    <xf numFmtId="0" fontId="9" fillId="0" borderId="0" xfId="4" applyFont="1" applyAlignment="1">
      <alignment horizontal="left" vertical="center" wrapText="1"/>
    </xf>
    <xf numFmtId="0" fontId="3" fillId="0" borderId="0" xfId="4" applyAlignment="1">
      <alignment horizontal="center"/>
    </xf>
    <xf numFmtId="0" fontId="7" fillId="0" borderId="0" xfId="4" applyFont="1" applyAlignment="1">
      <alignment horizontal="left" vertical="center" wrapText="1"/>
    </xf>
    <xf numFmtId="0" fontId="7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3" fillId="0" borderId="18" xfId="4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/>
    </xf>
    <xf numFmtId="49" fontId="3" fillId="0" borderId="18" xfId="4" applyNumberFormat="1" applyBorder="1" applyAlignment="1">
      <alignment horizontal="center" vertical="center" wrapText="1"/>
    </xf>
    <xf numFmtId="0" fontId="3" fillId="0" borderId="18" xfId="4" applyBorder="1" applyAlignment="1">
      <alignment horizontal="center"/>
    </xf>
    <xf numFmtId="0" fontId="0" fillId="0" borderId="47" xfId="4" applyFont="1" applyBorder="1" applyAlignment="1">
      <alignment horizontal="center" vertical="center" wrapText="1"/>
    </xf>
    <xf numFmtId="0" fontId="3" fillId="0" borderId="48" xfId="4" applyBorder="1" applyAlignment="1">
      <alignment horizontal="center" vertical="center" wrapText="1"/>
    </xf>
    <xf numFmtId="0" fontId="3" fillId="0" borderId="49" xfId="4" applyBorder="1" applyAlignment="1">
      <alignment horizontal="center" vertical="center" wrapText="1"/>
    </xf>
    <xf numFmtId="3" fontId="7" fillId="0" borderId="2" xfId="4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8" xfId="4" applyBorder="1" applyAlignment="1">
      <alignment horizontal="center" vertical="center" wrapText="1"/>
    </xf>
    <xf numFmtId="0" fontId="3" fillId="0" borderId="1" xfId="4" applyBorder="1" applyAlignment="1">
      <alignment horizontal="center" vertical="center" wrapText="1"/>
    </xf>
    <xf numFmtId="0" fontId="3" fillId="0" borderId="9" xfId="4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0" fontId="3" fillId="0" borderId="3" xfId="4" applyBorder="1" applyAlignment="1">
      <alignment horizontal="center"/>
    </xf>
    <xf numFmtId="0" fontId="3" fillId="0" borderId="5" xfId="4" applyBorder="1" applyAlignment="1">
      <alignment horizontal="center"/>
    </xf>
    <xf numFmtId="0" fontId="3" fillId="0" borderId="3" xfId="4" applyBorder="1" applyAlignment="1">
      <alignment horizontal="center" wrapText="1"/>
    </xf>
    <xf numFmtId="0" fontId="3" fillId="0" borderId="4" xfId="4" applyBorder="1" applyAlignment="1">
      <alignment horizontal="center" wrapText="1"/>
    </xf>
    <xf numFmtId="0" fontId="3" fillId="0" borderId="5" xfId="4" applyBorder="1" applyAlignment="1">
      <alignment horizontal="center" wrapText="1"/>
    </xf>
    <xf numFmtId="3" fontId="3" fillId="0" borderId="3" xfId="4" applyNumberFormat="1" applyBorder="1" applyAlignment="1">
      <alignment horizontal="center" wrapText="1"/>
    </xf>
    <xf numFmtId="3" fontId="3" fillId="0" borderId="4" xfId="4" applyNumberFormat="1" applyBorder="1" applyAlignment="1">
      <alignment horizontal="center" wrapText="1"/>
    </xf>
    <xf numFmtId="3" fontId="3" fillId="0" borderId="5" xfId="4" applyNumberFormat="1" applyBorder="1" applyAlignment="1">
      <alignment horizontal="center" wrapText="1"/>
    </xf>
    <xf numFmtId="0" fontId="3" fillId="0" borderId="0" xfId="4" applyAlignment="1">
      <alignment horizontal="center" wrapText="1"/>
    </xf>
    <xf numFmtId="49" fontId="7" fillId="0" borderId="0" xfId="4" applyNumberFormat="1" applyFont="1" applyAlignment="1">
      <alignment horizontal="left" vertical="center"/>
    </xf>
    <xf numFmtId="49" fontId="108" fillId="59" borderId="44" xfId="1" applyNumberFormat="1" applyFont="1" applyFill="1" applyBorder="1" applyAlignment="1">
      <alignment horizontal="center" vertical="center"/>
    </xf>
    <xf numFmtId="49" fontId="108" fillId="59" borderId="45" xfId="1" applyNumberFormat="1" applyFont="1" applyFill="1" applyBorder="1" applyAlignment="1">
      <alignment horizontal="center" vertical="center"/>
    </xf>
    <xf numFmtId="0" fontId="3" fillId="0" borderId="44" xfId="4" applyBorder="1" applyAlignment="1">
      <alignment horizontal="center"/>
    </xf>
    <xf numFmtId="0" fontId="3" fillId="0" borderId="45" xfId="4" applyBorder="1" applyAlignment="1">
      <alignment horizontal="center"/>
    </xf>
    <xf numFmtId="3" fontId="3" fillId="0" borderId="44" xfId="4" applyNumberFormat="1" applyBorder="1" applyAlignment="1">
      <alignment horizontal="center" wrapText="1"/>
    </xf>
    <xf numFmtId="3" fontId="3" fillId="0" borderId="46" xfId="4" applyNumberFormat="1" applyBorder="1" applyAlignment="1">
      <alignment horizontal="center" wrapText="1"/>
    </xf>
    <xf numFmtId="3" fontId="3" fillId="0" borderId="45" xfId="4" applyNumberFormat="1" applyBorder="1" applyAlignment="1">
      <alignment horizontal="center" wrapText="1"/>
    </xf>
    <xf numFmtId="0" fontId="3" fillId="0" borderId="52" xfId="2082" applyFont="1" applyBorder="1" applyAlignment="1">
      <alignment horizontal="center" vertical="center" wrapText="1"/>
    </xf>
    <xf numFmtId="4" fontId="3" fillId="58" borderId="53" xfId="0" applyNumberFormat="1" applyFont="1" applyFill="1" applyBorder="1" applyAlignment="1">
      <alignment horizontal="center" vertical="center" wrapText="1"/>
    </xf>
    <xf numFmtId="0" fontId="3" fillId="0" borderId="52" xfId="4" applyBorder="1" applyAlignment="1">
      <alignment horizontal="center" vertical="center" wrapText="1"/>
    </xf>
    <xf numFmtId="3" fontId="3" fillId="58" borderId="18" xfId="4" applyNumberFormat="1" applyFill="1" applyBorder="1" applyAlignment="1">
      <alignment horizontal="center" vertical="center" wrapText="1"/>
    </xf>
    <xf numFmtId="3" fontId="3" fillId="0" borderId="0" xfId="2082" applyNumberFormat="1" applyFont="1" applyAlignment="1">
      <alignment horizontal="center" vertical="center" wrapText="1"/>
    </xf>
    <xf numFmtId="4" fontId="3" fillId="0" borderId="2" xfId="4" applyNumberFormat="1" applyBorder="1" applyAlignment="1">
      <alignment horizontal="center" vertical="center" wrapText="1"/>
    </xf>
    <xf numFmtId="4" fontId="3" fillId="0" borderId="18" xfId="4" applyNumberFormat="1" applyBorder="1" applyAlignment="1">
      <alignment horizontal="center" vertical="center" wrapText="1"/>
    </xf>
    <xf numFmtId="4" fontId="3" fillId="59" borderId="18" xfId="4" applyNumberFormat="1" applyFill="1" applyBorder="1" applyAlignment="1">
      <alignment horizontal="center" vertic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9" sqref="A9:P9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83</v>
      </c>
    </row>
    <row r="4" spans="1:33" ht="45" customHeight="1" x14ac:dyDescent="0.25">
      <c r="A4" s="153" t="s">
        <v>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55" t="s">
        <v>53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57" t="s">
        <v>52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58" t="s">
        <v>101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59.25" customHeight="1" x14ac:dyDescent="0.25">
      <c r="A9" s="159" t="s">
        <v>182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61" t="s">
        <v>174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63" t="s">
        <v>54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52" t="s">
        <v>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65" t="s">
        <v>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65" t="s">
        <v>5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52" t="s">
        <v>6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66" t="s">
        <v>7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</row>
    <row r="17" spans="1:17" ht="15" customHeight="1" x14ac:dyDescent="0.25">
      <c r="A17" s="167" t="s">
        <v>8</v>
      </c>
      <c r="B17" s="168" t="s">
        <v>9</v>
      </c>
      <c r="C17" s="169" t="s">
        <v>10</v>
      </c>
      <c r="D17" s="169"/>
      <c r="E17" s="169"/>
      <c r="F17" s="169"/>
      <c r="G17" s="169"/>
      <c r="H17" s="169"/>
      <c r="I17" s="169"/>
      <c r="J17" s="169" t="s">
        <v>11</v>
      </c>
      <c r="K17" s="169"/>
      <c r="L17" s="169"/>
      <c r="M17" s="169"/>
      <c r="N17" s="169"/>
      <c r="O17" s="169"/>
      <c r="P17" s="169"/>
    </row>
    <row r="18" spans="1:17" ht="41.25" customHeight="1" x14ac:dyDescent="0.25">
      <c r="A18" s="167"/>
      <c r="B18" s="168"/>
      <c r="C18" s="170" t="s">
        <v>12</v>
      </c>
      <c r="D18" s="171"/>
      <c r="E18" s="171"/>
      <c r="F18" s="171"/>
      <c r="G18" s="171"/>
      <c r="H18" s="171"/>
      <c r="I18" s="172"/>
      <c r="J18" s="170" t="s">
        <v>12</v>
      </c>
      <c r="K18" s="171"/>
      <c r="L18" s="171"/>
      <c r="M18" s="171"/>
      <c r="N18" s="171"/>
      <c r="O18" s="171"/>
      <c r="P18" s="172"/>
    </row>
    <row r="19" spans="1:17" ht="33.75" customHeight="1" x14ac:dyDescent="0.25">
      <c r="A19" s="167"/>
      <c r="B19" s="168"/>
      <c r="C19" s="168" t="s">
        <v>13</v>
      </c>
      <c r="D19" s="168"/>
      <c r="E19" s="168"/>
      <c r="F19" s="168"/>
      <c r="G19" s="168" t="s">
        <v>14</v>
      </c>
      <c r="H19" s="168"/>
      <c r="I19" s="168"/>
      <c r="J19" s="168" t="s">
        <v>13</v>
      </c>
      <c r="K19" s="168"/>
      <c r="L19" s="168"/>
      <c r="M19" s="168"/>
      <c r="N19" s="168" t="s">
        <v>14</v>
      </c>
      <c r="O19" s="168"/>
      <c r="P19" s="168"/>
    </row>
    <row r="20" spans="1:17" s="23" customFormat="1" ht="63" x14ac:dyDescent="0.25">
      <c r="A20" s="167"/>
      <c r="B20" s="168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76"/>
      <c r="B23" s="176"/>
      <c r="C23" s="176"/>
      <c r="D23" s="176"/>
      <c r="E23" s="176"/>
      <c r="F23" s="176"/>
      <c r="G23" s="176"/>
    </row>
    <row r="24" spans="1:17" x14ac:dyDescent="0.25">
      <c r="A24" s="176"/>
      <c r="B24" s="176"/>
      <c r="C24" s="176"/>
      <c r="D24" s="176"/>
      <c r="E24" s="176"/>
      <c r="F24" s="176"/>
      <c r="G24" s="176"/>
      <c r="O24" s="25"/>
      <c r="P24" s="26"/>
    </row>
    <row r="25" spans="1:17" x14ac:dyDescent="0.25">
      <c r="A25" s="176"/>
      <c r="B25" s="176"/>
      <c r="C25" s="176"/>
      <c r="D25" s="176"/>
      <c r="E25" s="176"/>
      <c r="F25" s="176"/>
      <c r="G25" s="176"/>
      <c r="H25" s="6"/>
      <c r="O25" s="27"/>
      <c r="P25" s="26"/>
    </row>
    <row r="26" spans="1:17" ht="18.75" customHeight="1" x14ac:dyDescent="0.25">
      <c r="A26" s="177"/>
      <c r="B26" s="177"/>
      <c r="C26" s="177"/>
      <c r="D26" s="177"/>
      <c r="E26" s="177"/>
      <c r="F26" s="177"/>
      <c r="G26" s="177"/>
      <c r="O26" s="25"/>
      <c r="P26" s="26"/>
    </row>
    <row r="27" spans="1:17" x14ac:dyDescent="0.25">
      <c r="A27" s="173"/>
      <c r="B27" s="178"/>
      <c r="C27" s="178"/>
      <c r="D27" s="178"/>
      <c r="E27" s="178"/>
      <c r="F27" s="178"/>
      <c r="G27" s="178"/>
    </row>
    <row r="28" spans="1:17" x14ac:dyDescent="0.25">
      <c r="A28" s="173"/>
      <c r="B28" s="174"/>
      <c r="C28" s="174"/>
      <c r="D28" s="174"/>
      <c r="E28" s="174"/>
      <c r="F28" s="174"/>
      <c r="G28" s="174"/>
    </row>
    <row r="29" spans="1:17" x14ac:dyDescent="0.25">
      <c r="A29" s="175"/>
      <c r="B29" s="175"/>
      <c r="C29" s="175"/>
      <c r="D29" s="175"/>
      <c r="E29" s="175"/>
      <c r="F29" s="175"/>
      <c r="G29" s="175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28:G28"/>
    <mergeCell ref="A29:G29"/>
    <mergeCell ref="N19:P19"/>
    <mergeCell ref="A23:G23"/>
    <mergeCell ref="A24:G24"/>
    <mergeCell ref="A25:G25"/>
    <mergeCell ref="A26:G26"/>
    <mergeCell ref="A27:G27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66" t="s">
        <v>55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s="19" customFormat="1" x14ac:dyDescent="0.25">
      <c r="A3" s="180" t="s">
        <v>8</v>
      </c>
      <c r="B3" s="179" t="s">
        <v>9</v>
      </c>
      <c r="C3" s="181" t="s">
        <v>10</v>
      </c>
      <c r="D3" s="181"/>
      <c r="E3" s="181"/>
      <c r="F3" s="181"/>
      <c r="G3" s="181"/>
      <c r="H3" s="181"/>
      <c r="I3" s="181"/>
      <c r="J3" s="181" t="s">
        <v>11</v>
      </c>
      <c r="K3" s="181"/>
      <c r="L3" s="181"/>
      <c r="M3" s="181"/>
      <c r="N3" s="181"/>
      <c r="O3" s="181"/>
      <c r="P3" s="181"/>
    </row>
    <row r="4" spans="1:16" s="19" customFormat="1" ht="47.25" customHeight="1" x14ac:dyDescent="0.25">
      <c r="A4" s="180"/>
      <c r="B4" s="179"/>
      <c r="C4" s="179" t="s">
        <v>12</v>
      </c>
      <c r="D4" s="179"/>
      <c r="E4" s="179"/>
      <c r="F4" s="179"/>
      <c r="G4" s="179"/>
      <c r="H4" s="179"/>
      <c r="I4" s="179"/>
      <c r="J4" s="179" t="s">
        <v>12</v>
      </c>
      <c r="K4" s="179"/>
      <c r="L4" s="179"/>
      <c r="M4" s="179"/>
      <c r="N4" s="179"/>
      <c r="O4" s="179"/>
      <c r="P4" s="179"/>
    </row>
    <row r="5" spans="1:16" ht="33.75" customHeight="1" x14ac:dyDescent="0.25">
      <c r="A5" s="180"/>
      <c r="B5" s="179"/>
      <c r="C5" s="179" t="s">
        <v>13</v>
      </c>
      <c r="D5" s="179"/>
      <c r="E5" s="179"/>
      <c r="F5" s="179"/>
      <c r="G5" s="179" t="s">
        <v>14</v>
      </c>
      <c r="H5" s="179"/>
      <c r="I5" s="179"/>
      <c r="J5" s="179" t="s">
        <v>13</v>
      </c>
      <c r="K5" s="179"/>
      <c r="L5" s="179"/>
      <c r="M5" s="179"/>
      <c r="N5" s="179" t="s">
        <v>14</v>
      </c>
      <c r="O5" s="179"/>
      <c r="P5" s="179"/>
    </row>
    <row r="6" spans="1:16" s="23" customFormat="1" ht="63" x14ac:dyDescent="0.25">
      <c r="A6" s="180"/>
      <c r="B6" s="179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76"/>
      <c r="B10" s="176"/>
      <c r="C10" s="176"/>
      <c r="D10" s="176"/>
      <c r="E10" s="176"/>
      <c r="F10" s="176"/>
      <c r="G10" s="176"/>
    </row>
    <row r="11" spans="1:16" ht="41.25" customHeight="1" x14ac:dyDescent="0.25">
      <c r="A11" s="176"/>
      <c r="B11" s="176"/>
      <c r="C11" s="176"/>
      <c r="D11" s="176"/>
      <c r="E11" s="176"/>
      <c r="F11" s="176"/>
      <c r="G11" s="176"/>
    </row>
    <row r="12" spans="1:16" ht="38.25" customHeight="1" x14ac:dyDescent="0.25">
      <c r="A12" s="176"/>
      <c r="B12" s="176"/>
      <c r="C12" s="176"/>
      <c r="D12" s="176"/>
      <c r="E12" s="176"/>
      <c r="F12" s="176"/>
      <c r="G12" s="176"/>
      <c r="H12" s="6"/>
    </row>
    <row r="13" spans="1:16" ht="18.75" customHeight="1" x14ac:dyDescent="0.25">
      <c r="A13" s="177"/>
      <c r="B13" s="177"/>
      <c r="C13" s="177"/>
      <c r="D13" s="177"/>
      <c r="E13" s="177"/>
      <c r="F13" s="177"/>
      <c r="G13" s="177"/>
    </row>
    <row r="14" spans="1:16" ht="217.5" customHeight="1" x14ac:dyDescent="0.25">
      <c r="A14" s="173"/>
      <c r="B14" s="178"/>
      <c r="C14" s="178"/>
      <c r="D14" s="178"/>
      <c r="E14" s="178"/>
      <c r="F14" s="178"/>
      <c r="G14" s="178"/>
    </row>
    <row r="15" spans="1:16" ht="53.25" customHeight="1" x14ac:dyDescent="0.25">
      <c r="A15" s="173"/>
      <c r="B15" s="174"/>
      <c r="C15" s="174"/>
      <c r="D15" s="174"/>
      <c r="E15" s="174"/>
      <c r="F15" s="174"/>
      <c r="G15" s="174"/>
    </row>
    <row r="16" spans="1:16" x14ac:dyDescent="0.25">
      <c r="A16" s="175"/>
      <c r="B16" s="175"/>
      <c r="C16" s="175"/>
      <c r="D16" s="175"/>
      <c r="E16" s="175"/>
      <c r="F16" s="175"/>
      <c r="G16" s="175"/>
    </row>
    <row r="17" spans="2:2" x14ac:dyDescent="0.25">
      <c r="B17" s="6"/>
    </row>
    <row r="21" spans="2:2" x14ac:dyDescent="0.25">
      <c r="B21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15:G15"/>
    <mergeCell ref="A16:G16"/>
    <mergeCell ref="N5:P5"/>
    <mergeCell ref="A10:G10"/>
    <mergeCell ref="A11:G11"/>
    <mergeCell ref="A12:G12"/>
    <mergeCell ref="A13:G13"/>
    <mergeCell ref="A14:G1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X56"/>
  <sheetViews>
    <sheetView topLeftCell="A10" zoomScale="90" zoomScaleNormal="90" zoomScaleSheetLayoutView="70" workbookViewId="0">
      <selection activeCell="O49" sqref="O49"/>
    </sheetView>
  </sheetViews>
  <sheetFormatPr defaultRowHeight="15.75" x14ac:dyDescent="0.25"/>
  <cols>
    <col min="1" max="1" width="11" style="63" customWidth="1"/>
    <col min="2" max="2" width="24.875" style="70" customWidth="1"/>
    <col min="3" max="3" width="14" style="65" hidden="1" customWidth="1"/>
    <col min="4" max="4" width="17.625" style="70" hidden="1" customWidth="1"/>
    <col min="5" max="5" width="13.625" style="65" hidden="1" customWidth="1"/>
    <col min="6" max="6" width="10.875" style="65" hidden="1" customWidth="1"/>
    <col min="7" max="7" width="13.875" style="66" hidden="1" customWidth="1"/>
    <col min="8" max="8" width="16.75" style="66" hidden="1" customWidth="1"/>
    <col min="9" max="9" width="15.125" style="67" hidden="1" customWidth="1"/>
    <col min="10" max="10" width="14" style="57" customWidth="1"/>
    <col min="11" max="11" width="25.7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57" customWidth="1"/>
    <col min="17" max="17" width="15.125" style="57" customWidth="1"/>
    <col min="18" max="16384" width="9" style="57"/>
  </cols>
  <sheetData>
    <row r="2" spans="1:17" ht="15.75" customHeight="1" x14ac:dyDescent="0.25">
      <c r="A2" s="189" t="s">
        <v>102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7" ht="15.75" customHeight="1" x14ac:dyDescent="0.25">
      <c r="A3" s="191" t="s">
        <v>8</v>
      </c>
      <c r="B3" s="185" t="s">
        <v>9</v>
      </c>
      <c r="C3" s="192" t="s">
        <v>10</v>
      </c>
      <c r="D3" s="192"/>
      <c r="E3" s="192"/>
      <c r="F3" s="192"/>
      <c r="G3" s="192"/>
      <c r="H3" s="192"/>
      <c r="I3" s="192"/>
      <c r="J3" s="192" t="s">
        <v>11</v>
      </c>
      <c r="K3" s="192"/>
      <c r="L3" s="192"/>
      <c r="M3" s="192"/>
      <c r="N3" s="192"/>
      <c r="O3" s="192"/>
      <c r="P3" s="192"/>
      <c r="Q3" s="192"/>
    </row>
    <row r="4" spans="1:17" ht="142.5" customHeight="1" x14ac:dyDescent="0.25">
      <c r="A4" s="191"/>
      <c r="B4" s="185"/>
      <c r="C4" s="193" t="s">
        <v>175</v>
      </c>
      <c r="D4" s="194"/>
      <c r="E4" s="194"/>
      <c r="F4" s="194"/>
      <c r="G4" s="194"/>
      <c r="H4" s="194"/>
      <c r="I4" s="195"/>
      <c r="J4" s="193" t="s">
        <v>183</v>
      </c>
      <c r="K4" s="194"/>
      <c r="L4" s="194"/>
      <c r="M4" s="194"/>
      <c r="N4" s="194"/>
      <c r="O4" s="194"/>
      <c r="P4" s="246"/>
      <c r="Q4" s="195"/>
    </row>
    <row r="5" spans="1:17" ht="33.75" customHeight="1" x14ac:dyDescent="0.25">
      <c r="A5" s="191"/>
      <c r="B5" s="185"/>
      <c r="C5" s="185" t="s">
        <v>13</v>
      </c>
      <c r="D5" s="185"/>
      <c r="E5" s="185"/>
      <c r="F5" s="185"/>
      <c r="G5" s="185" t="s">
        <v>14</v>
      </c>
      <c r="H5" s="185"/>
      <c r="I5" s="185"/>
      <c r="J5" s="185" t="s">
        <v>13</v>
      </c>
      <c r="K5" s="185"/>
      <c r="L5" s="185"/>
      <c r="M5" s="185"/>
      <c r="N5" s="185" t="s">
        <v>14</v>
      </c>
      <c r="O5" s="185"/>
      <c r="P5" s="185"/>
      <c r="Q5" s="185"/>
    </row>
    <row r="6" spans="1:17" s="60" customFormat="1" ht="63" x14ac:dyDescent="0.25">
      <c r="A6" s="191"/>
      <c r="B6" s="185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58" t="s">
        <v>22</v>
      </c>
      <c r="P6" s="71" t="s">
        <v>202</v>
      </c>
      <c r="Q6" s="59" t="s">
        <v>21</v>
      </c>
    </row>
    <row r="7" spans="1:17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7" s="62" customFormat="1" ht="30.75" customHeight="1" x14ac:dyDescent="0.25">
      <c r="A8" s="115" t="s">
        <v>59</v>
      </c>
      <c r="B8" s="114" t="s">
        <v>113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58" t="s">
        <v>23</v>
      </c>
      <c r="P8" s="58" t="s">
        <v>23</v>
      </c>
      <c r="Q8" s="58" t="s">
        <v>23</v>
      </c>
    </row>
    <row r="9" spans="1:17" s="62" customFormat="1" ht="30.75" customHeight="1" x14ac:dyDescent="0.25">
      <c r="A9" s="116" t="s">
        <v>46</v>
      </c>
      <c r="B9" s="102" t="s">
        <v>185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10</v>
      </c>
      <c r="K9" s="99" t="str">
        <f>B9</f>
        <v>РП(СП)  10/0,4 кВ - 14 ячеек</v>
      </c>
      <c r="L9" s="98">
        <v>1</v>
      </c>
      <c r="M9" s="99" t="s">
        <v>47</v>
      </c>
      <c r="N9" s="99" t="s">
        <v>64</v>
      </c>
      <c r="O9" s="98">
        <v>2968.29</v>
      </c>
      <c r="P9" s="98">
        <f>14/7</f>
        <v>2</v>
      </c>
      <c r="Q9" s="100">
        <f>O9*L9*1.06*P9</f>
        <v>6292.7748000000001</v>
      </c>
    </row>
    <row r="10" spans="1:17" s="62" customFormat="1" ht="30.75" customHeight="1" x14ac:dyDescent="0.25">
      <c r="A10" s="115" t="s">
        <v>50</v>
      </c>
      <c r="B10" s="114" t="s">
        <v>114</v>
      </c>
      <c r="C10" s="58" t="s">
        <v>23</v>
      </c>
      <c r="D10" s="58" t="s">
        <v>23</v>
      </c>
      <c r="E10" s="58" t="s">
        <v>23</v>
      </c>
      <c r="F10" s="58" t="s">
        <v>23</v>
      </c>
      <c r="G10" s="58" t="s">
        <v>23</v>
      </c>
      <c r="H10" s="58" t="s">
        <v>23</v>
      </c>
      <c r="I10" s="58" t="s">
        <v>23</v>
      </c>
      <c r="J10" s="71" t="s">
        <v>23</v>
      </c>
      <c r="K10" s="58" t="s">
        <v>23</v>
      </c>
      <c r="L10" s="58" t="s">
        <v>23</v>
      </c>
      <c r="M10" s="58" t="s">
        <v>23</v>
      </c>
      <c r="N10" s="58" t="s">
        <v>23</v>
      </c>
      <c r="O10" s="58" t="s">
        <v>23</v>
      </c>
      <c r="P10" s="58" t="s">
        <v>23</v>
      </c>
      <c r="Q10" s="58" t="s">
        <v>23</v>
      </c>
    </row>
    <row r="11" spans="1:17" s="62" customFormat="1" ht="30.75" customHeight="1" x14ac:dyDescent="0.25">
      <c r="A11" s="116" t="s">
        <v>48</v>
      </c>
      <c r="B11" s="102" t="str">
        <f>B9</f>
        <v>РП(СП)  10/0,4 кВ - 14 ячеек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8">
        <v>10</v>
      </c>
      <c r="K11" s="98" t="s">
        <v>65</v>
      </c>
      <c r="L11" s="98">
        <v>14</v>
      </c>
      <c r="M11" s="98" t="s">
        <v>66</v>
      </c>
      <c r="N11" s="136" t="s">
        <v>186</v>
      </c>
      <c r="O11" s="122">
        <v>2772.39</v>
      </c>
      <c r="P11" s="247">
        <v>1</v>
      </c>
      <c r="Q11" s="100">
        <f>O11*L11*P11*1.05</f>
        <v>40754.133000000002</v>
      </c>
    </row>
    <row r="12" spans="1:17" s="62" customFormat="1" ht="42.75" customHeight="1" x14ac:dyDescent="0.25">
      <c r="A12" s="115" t="s">
        <v>51</v>
      </c>
      <c r="B12" s="114" t="s">
        <v>189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71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58" t="s">
        <v>23</v>
      </c>
      <c r="P12" s="58" t="s">
        <v>23</v>
      </c>
      <c r="Q12" s="58" t="s">
        <v>23</v>
      </c>
    </row>
    <row r="13" spans="1:17" s="62" customFormat="1" ht="30.75" customHeight="1" x14ac:dyDescent="0.25">
      <c r="A13" s="116" t="s">
        <v>99</v>
      </c>
      <c r="B13" s="102" t="str">
        <f>B11</f>
        <v>РП(СП)  10/0,4 кВ - 14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10</v>
      </c>
      <c r="K13" s="99" t="s">
        <v>119</v>
      </c>
      <c r="L13" s="98">
        <v>2</v>
      </c>
      <c r="M13" s="98" t="s">
        <v>66</v>
      </c>
      <c r="N13" s="136" t="s">
        <v>188</v>
      </c>
      <c r="O13" s="122">
        <v>11654.73</v>
      </c>
      <c r="P13" s="247">
        <v>1</v>
      </c>
      <c r="Q13" s="100">
        <f>O13*L13*P13*1.05</f>
        <v>24474.933000000001</v>
      </c>
    </row>
    <row r="14" spans="1:17" s="62" customFormat="1" ht="40.5" customHeight="1" x14ac:dyDescent="0.25">
      <c r="A14" s="115" t="s">
        <v>31</v>
      </c>
      <c r="B14" s="114" t="s">
        <v>190</v>
      </c>
      <c r="C14" s="58" t="s">
        <v>23</v>
      </c>
      <c r="D14" s="58" t="s">
        <v>23</v>
      </c>
      <c r="E14" s="58" t="s">
        <v>23</v>
      </c>
      <c r="F14" s="58" t="s">
        <v>23</v>
      </c>
      <c r="G14" s="58" t="s">
        <v>23</v>
      </c>
      <c r="H14" s="58" t="s">
        <v>23</v>
      </c>
      <c r="I14" s="58" t="s">
        <v>23</v>
      </c>
      <c r="J14" s="71" t="s">
        <v>23</v>
      </c>
      <c r="K14" s="58" t="s">
        <v>23</v>
      </c>
      <c r="L14" s="58" t="s">
        <v>23</v>
      </c>
      <c r="M14" s="58" t="s">
        <v>23</v>
      </c>
      <c r="N14" s="58" t="s">
        <v>23</v>
      </c>
      <c r="O14" s="58" t="s">
        <v>23</v>
      </c>
      <c r="P14" s="58" t="s">
        <v>23</v>
      </c>
      <c r="Q14" s="58" t="s">
        <v>23</v>
      </c>
    </row>
    <row r="15" spans="1:17" s="62" customFormat="1" ht="30.75" customHeight="1" x14ac:dyDescent="0.25">
      <c r="A15" s="116" t="s">
        <v>106</v>
      </c>
      <c r="B15" s="102" t="s">
        <v>191</v>
      </c>
      <c r="C15" s="98" t="s">
        <v>23</v>
      </c>
      <c r="D15" s="98" t="s">
        <v>23</v>
      </c>
      <c r="E15" s="98" t="s">
        <v>23</v>
      </c>
      <c r="F15" s="98" t="s">
        <v>23</v>
      </c>
      <c r="G15" s="98" t="s">
        <v>23</v>
      </c>
      <c r="H15" s="98" t="s">
        <v>23</v>
      </c>
      <c r="I15" s="98" t="s">
        <v>23</v>
      </c>
      <c r="J15" s="98">
        <v>10</v>
      </c>
      <c r="K15" s="99" t="s">
        <v>192</v>
      </c>
      <c r="L15" s="98">
        <v>8</v>
      </c>
      <c r="M15" s="99" t="s">
        <v>193</v>
      </c>
      <c r="N15" s="136" t="s">
        <v>194</v>
      </c>
      <c r="O15" s="122">
        <v>2100.08</v>
      </c>
      <c r="P15" s="247">
        <v>1</v>
      </c>
      <c r="Q15" s="100">
        <f>O15*L15*P15*1.05</f>
        <v>17640.671999999999</v>
      </c>
    </row>
    <row r="16" spans="1:17" s="62" customFormat="1" ht="30.75" customHeight="1" x14ac:dyDescent="0.25">
      <c r="A16" s="116" t="s">
        <v>95</v>
      </c>
      <c r="B16" s="102" t="s">
        <v>195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8">
        <v>10</v>
      </c>
      <c r="K16" s="99" t="s">
        <v>192</v>
      </c>
      <c r="L16" s="98">
        <v>14</v>
      </c>
      <c r="M16" s="99" t="s">
        <v>193</v>
      </c>
      <c r="N16" s="136" t="s">
        <v>196</v>
      </c>
      <c r="O16" s="122">
        <v>180.8</v>
      </c>
      <c r="P16" s="247">
        <v>1</v>
      </c>
      <c r="Q16" s="100">
        <f>O16*L16*P16*1.05</f>
        <v>2657.76</v>
      </c>
    </row>
    <row r="17" spans="1:18" s="62" customFormat="1" ht="53.25" customHeight="1" x14ac:dyDescent="0.25">
      <c r="A17" s="118" t="s">
        <v>33</v>
      </c>
      <c r="B17" s="119" t="s">
        <v>107</v>
      </c>
      <c r="C17" s="58" t="s">
        <v>23</v>
      </c>
      <c r="D17" s="58" t="s">
        <v>23</v>
      </c>
      <c r="E17" s="58" t="s">
        <v>23</v>
      </c>
      <c r="F17" s="58" t="s">
        <v>23</v>
      </c>
      <c r="G17" s="58" t="s">
        <v>23</v>
      </c>
      <c r="H17" s="58" t="s">
        <v>23</v>
      </c>
      <c r="I17" s="58" t="s">
        <v>23</v>
      </c>
      <c r="J17" s="58" t="s">
        <v>23</v>
      </c>
      <c r="K17" s="58" t="s">
        <v>23</v>
      </c>
      <c r="L17" s="58" t="s">
        <v>23</v>
      </c>
      <c r="M17" s="58" t="s">
        <v>23</v>
      </c>
      <c r="N17" s="58" t="s">
        <v>23</v>
      </c>
      <c r="O17" s="58" t="s">
        <v>23</v>
      </c>
      <c r="P17" s="58" t="s">
        <v>23</v>
      </c>
      <c r="Q17" s="120" t="s">
        <v>23</v>
      </c>
    </row>
    <row r="18" spans="1:18" s="62" customFormat="1" ht="30.75" customHeight="1" x14ac:dyDescent="0.25">
      <c r="A18" s="116" t="s">
        <v>91</v>
      </c>
      <c r="B18" s="102" t="str">
        <f>B11</f>
        <v>РП(СП)  10/0,4 кВ - 14 ячеек</v>
      </c>
      <c r="C18" s="98" t="s">
        <v>23</v>
      </c>
      <c r="D18" s="98" t="s">
        <v>23</v>
      </c>
      <c r="E18" s="98" t="s">
        <v>23</v>
      </c>
      <c r="F18" s="98" t="s">
        <v>23</v>
      </c>
      <c r="G18" s="98" t="s">
        <v>23</v>
      </c>
      <c r="H18" s="98" t="s">
        <v>23</v>
      </c>
      <c r="I18" s="98" t="s">
        <v>23</v>
      </c>
      <c r="J18" s="98">
        <v>10</v>
      </c>
      <c r="K18" s="99" t="s">
        <v>187</v>
      </c>
      <c r="L18" s="98">
        <v>1</v>
      </c>
      <c r="M18" s="99" t="s">
        <v>73</v>
      </c>
      <c r="N18" s="123" t="s">
        <v>121</v>
      </c>
      <c r="O18" s="121">
        <v>4255.01</v>
      </c>
      <c r="P18" s="247">
        <v>1</v>
      </c>
      <c r="Q18" s="100">
        <f>O18*L18*P18</f>
        <v>4255.01</v>
      </c>
      <c r="R18" s="250">
        <f>Q9+Q11+Q13+Q15+Q16</f>
        <v>91820.272799999992</v>
      </c>
    </row>
    <row r="19" spans="1:18" s="62" customFormat="1" ht="30.75" hidden="1" customHeight="1" x14ac:dyDescent="0.25">
      <c r="A19" s="115" t="s">
        <v>31</v>
      </c>
      <c r="B19" s="114" t="s">
        <v>103</v>
      </c>
      <c r="C19" s="58" t="s">
        <v>23</v>
      </c>
      <c r="D19" s="58" t="s">
        <v>23</v>
      </c>
      <c r="E19" s="58" t="s">
        <v>23</v>
      </c>
      <c r="F19" s="58" t="s">
        <v>23</v>
      </c>
      <c r="G19" s="58" t="s">
        <v>23</v>
      </c>
      <c r="H19" s="58" t="s">
        <v>23</v>
      </c>
      <c r="I19" s="58" t="s">
        <v>23</v>
      </c>
      <c r="J19" s="58" t="s">
        <v>23</v>
      </c>
      <c r="K19" s="58" t="s">
        <v>23</v>
      </c>
      <c r="L19" s="58" t="s">
        <v>23</v>
      </c>
      <c r="M19" s="58" t="s">
        <v>23</v>
      </c>
      <c r="N19" s="58" t="s">
        <v>23</v>
      </c>
      <c r="O19" s="58" t="s">
        <v>23</v>
      </c>
      <c r="P19" s="58"/>
      <c r="Q19" s="58" t="s">
        <v>23</v>
      </c>
    </row>
    <row r="20" spans="1:18" s="62" customFormat="1" ht="30.75" hidden="1" customHeight="1" x14ac:dyDescent="0.25">
      <c r="A20" s="116" t="s">
        <v>106</v>
      </c>
      <c r="B20" s="102" t="s">
        <v>117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99">
        <v>20</v>
      </c>
      <c r="K20" s="99" t="str">
        <f>B20</f>
        <v xml:space="preserve">РТП 2х1600 кВА 20/0,4 кВ  14 ячеек </v>
      </c>
      <c r="L20" s="98"/>
      <c r="M20" s="99" t="s">
        <v>47</v>
      </c>
      <c r="N20" s="99" t="s">
        <v>64</v>
      </c>
      <c r="O20" s="98">
        <v>1615</v>
      </c>
      <c r="P20" s="98"/>
      <c r="Q20" s="100">
        <f>O20*L20</f>
        <v>0</v>
      </c>
    </row>
    <row r="21" spans="1:18" s="62" customFormat="1" ht="30.75" hidden="1" customHeight="1" x14ac:dyDescent="0.25">
      <c r="A21" s="116" t="s">
        <v>72</v>
      </c>
      <c r="B21" s="102" t="s">
        <v>104</v>
      </c>
      <c r="C21" s="98" t="s">
        <v>23</v>
      </c>
      <c r="D21" s="98" t="s">
        <v>23</v>
      </c>
      <c r="E21" s="98" t="s">
        <v>23</v>
      </c>
      <c r="F21" s="98" t="s">
        <v>23</v>
      </c>
      <c r="G21" s="98" t="s">
        <v>23</v>
      </c>
      <c r="H21" s="98" t="s">
        <v>23</v>
      </c>
      <c r="I21" s="98" t="s">
        <v>23</v>
      </c>
      <c r="J21" s="99">
        <v>20</v>
      </c>
      <c r="K21" s="99" t="s">
        <v>98</v>
      </c>
      <c r="L21" s="98"/>
      <c r="M21" s="99" t="s">
        <v>47</v>
      </c>
      <c r="N21" s="99" t="s">
        <v>64</v>
      </c>
      <c r="O21" s="98">
        <v>1615</v>
      </c>
      <c r="P21" s="98"/>
      <c r="Q21" s="100">
        <f>O21*L21</f>
        <v>0</v>
      </c>
    </row>
    <row r="22" spans="1:18" s="62" customFormat="1" ht="30.75" hidden="1" customHeight="1" x14ac:dyDescent="0.25">
      <c r="A22" s="115" t="s">
        <v>33</v>
      </c>
      <c r="B22" s="114" t="s">
        <v>123</v>
      </c>
      <c r="C22" s="58" t="s">
        <v>23</v>
      </c>
      <c r="D22" s="58" t="s">
        <v>23</v>
      </c>
      <c r="E22" s="58" t="s">
        <v>23</v>
      </c>
      <c r="F22" s="58" t="s">
        <v>23</v>
      </c>
      <c r="G22" s="58" t="s">
        <v>23</v>
      </c>
      <c r="H22" s="58" t="s">
        <v>23</v>
      </c>
      <c r="I22" s="58" t="s">
        <v>23</v>
      </c>
      <c r="J22" s="71" t="s">
        <v>23</v>
      </c>
      <c r="K22" s="58" t="s">
        <v>23</v>
      </c>
      <c r="L22" s="58" t="s">
        <v>23</v>
      </c>
      <c r="M22" s="58" t="s">
        <v>23</v>
      </c>
      <c r="N22" s="58" t="s">
        <v>23</v>
      </c>
      <c r="O22" s="58" t="s">
        <v>23</v>
      </c>
      <c r="P22" s="58"/>
      <c r="Q22" s="58" t="s">
        <v>23</v>
      </c>
    </row>
    <row r="23" spans="1:18" s="62" customFormat="1" ht="30.75" hidden="1" customHeight="1" x14ac:dyDescent="0.25">
      <c r="A23" s="116" t="s">
        <v>126</v>
      </c>
      <c r="B23" s="102" t="str">
        <f>B20</f>
        <v xml:space="preserve">РТП 2х1600 кВА 20/0,4 кВ  14 ячеек </v>
      </c>
      <c r="C23" s="98" t="s">
        <v>23</v>
      </c>
      <c r="D23" s="98" t="s">
        <v>23</v>
      </c>
      <c r="E23" s="98" t="s">
        <v>23</v>
      </c>
      <c r="F23" s="98" t="s">
        <v>23</v>
      </c>
      <c r="G23" s="98" t="s">
        <v>23</v>
      </c>
      <c r="H23" s="98" t="s">
        <v>23</v>
      </c>
      <c r="I23" s="98" t="s">
        <v>23</v>
      </c>
      <c r="J23" s="98">
        <v>20</v>
      </c>
      <c r="K23" s="98" t="s">
        <v>65</v>
      </c>
      <c r="L23" s="98">
        <v>0</v>
      </c>
      <c r="M23" s="98" t="s">
        <v>66</v>
      </c>
      <c r="N23" s="136" t="s">
        <v>115</v>
      </c>
      <c r="O23" s="122">
        <v>4792</v>
      </c>
      <c r="P23" s="247"/>
      <c r="Q23" s="100">
        <f>O23*L23</f>
        <v>0</v>
      </c>
    </row>
    <row r="24" spans="1:18" s="62" customFormat="1" ht="30.75" hidden="1" customHeight="1" x14ac:dyDescent="0.25">
      <c r="A24" s="115" t="s">
        <v>35</v>
      </c>
      <c r="B24" s="114" t="s">
        <v>105</v>
      </c>
      <c r="C24" s="58" t="s">
        <v>23</v>
      </c>
      <c r="D24" s="58" t="s">
        <v>23</v>
      </c>
      <c r="E24" s="58" t="s">
        <v>23</v>
      </c>
      <c r="F24" s="58" t="s">
        <v>23</v>
      </c>
      <c r="G24" s="58" t="s">
        <v>23</v>
      </c>
      <c r="H24" s="58" t="s">
        <v>23</v>
      </c>
      <c r="I24" s="58" t="s">
        <v>23</v>
      </c>
      <c r="J24" s="71" t="s">
        <v>23</v>
      </c>
      <c r="K24" s="58" t="s">
        <v>23</v>
      </c>
      <c r="L24" s="58" t="s">
        <v>23</v>
      </c>
      <c r="M24" s="58" t="s">
        <v>23</v>
      </c>
      <c r="N24" s="58" t="s">
        <v>23</v>
      </c>
      <c r="O24" s="58" t="s">
        <v>23</v>
      </c>
      <c r="P24" s="58"/>
      <c r="Q24" s="58" t="s">
        <v>23</v>
      </c>
    </row>
    <row r="25" spans="1:18" s="62" customFormat="1" ht="30.75" hidden="1" customHeight="1" x14ac:dyDescent="0.25">
      <c r="A25" s="116" t="s">
        <v>127</v>
      </c>
      <c r="B25" s="102" t="str">
        <f>B23</f>
        <v xml:space="preserve">РТП 2х1600 кВА 20/0,4 кВ  14 ячеек </v>
      </c>
      <c r="C25" s="98" t="s">
        <v>23</v>
      </c>
      <c r="D25" s="98" t="s">
        <v>23</v>
      </c>
      <c r="E25" s="98" t="s">
        <v>23</v>
      </c>
      <c r="F25" s="98" t="s">
        <v>23</v>
      </c>
      <c r="G25" s="98" t="s">
        <v>23</v>
      </c>
      <c r="H25" s="98" t="s">
        <v>23</v>
      </c>
      <c r="I25" s="98" t="s">
        <v>23</v>
      </c>
      <c r="J25" s="116" t="s">
        <v>118</v>
      </c>
      <c r="K25" s="99" t="s">
        <v>119</v>
      </c>
      <c r="L25" s="98">
        <v>0</v>
      </c>
      <c r="M25" s="98" t="s">
        <v>66</v>
      </c>
      <c r="N25" s="136" t="s">
        <v>120</v>
      </c>
      <c r="O25" s="122">
        <v>6881</v>
      </c>
      <c r="P25" s="247"/>
      <c r="Q25" s="100">
        <f>O25*L25</f>
        <v>0</v>
      </c>
    </row>
    <row r="26" spans="1:18" s="62" customFormat="1" ht="54.75" hidden="1" customHeight="1" x14ac:dyDescent="0.25">
      <c r="A26" s="118" t="s">
        <v>36</v>
      </c>
      <c r="B26" s="119" t="s">
        <v>107</v>
      </c>
      <c r="C26" s="58" t="s">
        <v>23</v>
      </c>
      <c r="D26" s="58" t="s">
        <v>23</v>
      </c>
      <c r="E26" s="58" t="s">
        <v>23</v>
      </c>
      <c r="F26" s="58" t="s">
        <v>23</v>
      </c>
      <c r="G26" s="58" t="s">
        <v>23</v>
      </c>
      <c r="H26" s="58" t="s">
        <v>23</v>
      </c>
      <c r="I26" s="58" t="s">
        <v>23</v>
      </c>
      <c r="J26" s="58" t="s">
        <v>23</v>
      </c>
      <c r="K26" s="58" t="s">
        <v>23</v>
      </c>
      <c r="L26" s="58" t="s">
        <v>23</v>
      </c>
      <c r="M26" s="58" t="s">
        <v>23</v>
      </c>
      <c r="N26" s="58" t="s">
        <v>23</v>
      </c>
      <c r="O26" s="58" t="s">
        <v>23</v>
      </c>
      <c r="P26" s="58"/>
      <c r="Q26" s="120" t="s">
        <v>23</v>
      </c>
    </row>
    <row r="27" spans="1:18" s="62" customFormat="1" ht="36" hidden="1" customHeight="1" x14ac:dyDescent="0.25">
      <c r="A27" s="116" t="s">
        <v>38</v>
      </c>
      <c r="B27" s="102" t="str">
        <f>B25</f>
        <v xml:space="preserve">РТП 2х1600 кВА 20/0,4 кВ  14 ячеек </v>
      </c>
      <c r="C27" s="98" t="s">
        <v>23</v>
      </c>
      <c r="D27" s="98" t="s">
        <v>23</v>
      </c>
      <c r="E27" s="98" t="s">
        <v>23</v>
      </c>
      <c r="F27" s="98" t="s">
        <v>23</v>
      </c>
      <c r="G27" s="98" t="s">
        <v>23</v>
      </c>
      <c r="H27" s="98" t="s">
        <v>23</v>
      </c>
      <c r="I27" s="98" t="s">
        <v>23</v>
      </c>
      <c r="J27" s="98">
        <v>20</v>
      </c>
      <c r="K27" s="99" t="s">
        <v>122</v>
      </c>
      <c r="L27" s="98">
        <v>0</v>
      </c>
      <c r="M27" s="99" t="s">
        <v>73</v>
      </c>
      <c r="N27" s="123" t="s">
        <v>121</v>
      </c>
      <c r="O27" s="121">
        <v>7500</v>
      </c>
      <c r="P27" s="247"/>
      <c r="Q27" s="100">
        <f>O27*L27</f>
        <v>0</v>
      </c>
    </row>
    <row r="28" spans="1:18" s="62" customFormat="1" ht="21.75" hidden="1" customHeight="1" x14ac:dyDescent="0.25">
      <c r="A28" s="115" t="s">
        <v>51</v>
      </c>
      <c r="B28" s="114" t="s">
        <v>159</v>
      </c>
      <c r="C28" s="58" t="s">
        <v>23</v>
      </c>
      <c r="D28" s="58" t="s">
        <v>23</v>
      </c>
      <c r="E28" s="58" t="s">
        <v>23</v>
      </c>
      <c r="F28" s="58" t="s">
        <v>23</v>
      </c>
      <c r="G28" s="58" t="s">
        <v>23</v>
      </c>
      <c r="H28" s="58" t="s">
        <v>23</v>
      </c>
      <c r="I28" s="58" t="s">
        <v>23</v>
      </c>
      <c r="J28" s="58" t="s">
        <v>23</v>
      </c>
      <c r="K28" s="58" t="s">
        <v>23</v>
      </c>
      <c r="L28" s="58" t="s">
        <v>23</v>
      </c>
      <c r="M28" s="58" t="s">
        <v>23</v>
      </c>
      <c r="N28" s="58" t="s">
        <v>23</v>
      </c>
      <c r="O28" s="58" t="s">
        <v>23</v>
      </c>
      <c r="P28" s="58"/>
      <c r="Q28" s="58" t="s">
        <v>23</v>
      </c>
    </row>
    <row r="29" spans="1:18" s="62" customFormat="1" ht="30.75" hidden="1" customHeight="1" x14ac:dyDescent="0.25">
      <c r="A29" s="116" t="s">
        <v>128</v>
      </c>
      <c r="B29" s="102" t="s">
        <v>152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9">
        <v>10</v>
      </c>
      <c r="K29" s="99" t="str">
        <f>B29</f>
        <v xml:space="preserve">ТП-1 2х2500 кВА 10/0,4 кВ </v>
      </c>
      <c r="L29" s="98"/>
      <c r="M29" s="99" t="s">
        <v>47</v>
      </c>
      <c r="N29" s="99" t="s">
        <v>64</v>
      </c>
      <c r="O29" s="98">
        <v>1615</v>
      </c>
      <c r="P29" s="98"/>
      <c r="Q29" s="100">
        <f>O29*L29*1.06</f>
        <v>0</v>
      </c>
    </row>
    <row r="30" spans="1:18" s="62" customFormat="1" ht="30.75" hidden="1" customHeight="1" x14ac:dyDescent="0.25">
      <c r="A30" s="116" t="s">
        <v>129</v>
      </c>
      <c r="B30" s="102" t="s">
        <v>153</v>
      </c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9">
        <v>10</v>
      </c>
      <c r="K30" s="99" t="str">
        <f>B30</f>
        <v xml:space="preserve">ТП-2 2х2000 кВА 10/0,4 кВ </v>
      </c>
      <c r="L30" s="98"/>
      <c r="M30" s="99" t="s">
        <v>47</v>
      </c>
      <c r="N30" s="99" t="s">
        <v>64</v>
      </c>
      <c r="O30" s="98">
        <v>1615</v>
      </c>
      <c r="P30" s="98"/>
      <c r="Q30" s="100">
        <f>O30*L30*1.06</f>
        <v>0</v>
      </c>
    </row>
    <row r="31" spans="1:18" s="62" customFormat="1" ht="30.75" hidden="1" customHeight="1" x14ac:dyDescent="0.25">
      <c r="A31" s="116" t="s">
        <v>151</v>
      </c>
      <c r="B31" s="102" t="s">
        <v>156</v>
      </c>
      <c r="C31" s="98" t="s">
        <v>23</v>
      </c>
      <c r="D31" s="98" t="s">
        <v>23</v>
      </c>
      <c r="E31" s="98" t="s">
        <v>23</v>
      </c>
      <c r="F31" s="98" t="s">
        <v>23</v>
      </c>
      <c r="G31" s="98" t="s">
        <v>23</v>
      </c>
      <c r="H31" s="98" t="s">
        <v>23</v>
      </c>
      <c r="I31" s="98" t="s">
        <v>23</v>
      </c>
      <c r="J31" s="99">
        <v>10</v>
      </c>
      <c r="K31" s="99" t="str">
        <f>B31</f>
        <v xml:space="preserve">ТП-3 2х2000 кВА 10/0,4 кВ </v>
      </c>
      <c r="L31" s="98"/>
      <c r="M31" s="99" t="s">
        <v>47</v>
      </c>
      <c r="N31" s="99" t="s">
        <v>64</v>
      </c>
      <c r="O31" s="98">
        <v>1615</v>
      </c>
      <c r="P31" s="98"/>
      <c r="Q31" s="100">
        <f>O31*L31*1.06</f>
        <v>0</v>
      </c>
    </row>
    <row r="32" spans="1:18" s="62" customFormat="1" ht="30.75" hidden="1" customHeight="1" x14ac:dyDescent="0.25">
      <c r="A32" s="115" t="s">
        <v>130</v>
      </c>
      <c r="B32" s="114" t="s">
        <v>124</v>
      </c>
      <c r="C32" s="58" t="s">
        <v>23</v>
      </c>
      <c r="D32" s="58" t="s">
        <v>23</v>
      </c>
      <c r="E32" s="58" t="s">
        <v>23</v>
      </c>
      <c r="F32" s="58" t="s">
        <v>23</v>
      </c>
      <c r="G32" s="58" t="s">
        <v>23</v>
      </c>
      <c r="H32" s="58" t="s">
        <v>23</v>
      </c>
      <c r="I32" s="58" t="s">
        <v>23</v>
      </c>
      <c r="J32" s="71" t="s">
        <v>23</v>
      </c>
      <c r="K32" s="58" t="s">
        <v>23</v>
      </c>
      <c r="L32" s="58" t="s">
        <v>23</v>
      </c>
      <c r="M32" s="58" t="s">
        <v>23</v>
      </c>
      <c r="N32" s="58" t="s">
        <v>23</v>
      </c>
      <c r="O32" s="58" t="s">
        <v>23</v>
      </c>
      <c r="P32" s="58"/>
      <c r="Q32" s="58" t="s">
        <v>23</v>
      </c>
    </row>
    <row r="33" spans="1:24" s="62" customFormat="1" ht="30.75" hidden="1" customHeight="1" x14ac:dyDescent="0.25">
      <c r="A33" s="116" t="s">
        <v>131</v>
      </c>
      <c r="B33" s="102" t="str">
        <f>B29</f>
        <v xml:space="preserve">ТП-1 2х2500 кВА 10/0,4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10</v>
      </c>
      <c r="K33" s="98" t="s">
        <v>65</v>
      </c>
      <c r="L33" s="98"/>
      <c r="M33" s="98" t="s">
        <v>66</v>
      </c>
      <c r="N33" s="136" t="s">
        <v>160</v>
      </c>
      <c r="O33" s="122">
        <v>1649</v>
      </c>
      <c r="P33" s="247"/>
      <c r="Q33" s="100">
        <f>O33*L33*1.05</f>
        <v>0</v>
      </c>
    </row>
    <row r="34" spans="1:24" s="62" customFormat="1" ht="30.75" hidden="1" customHeight="1" x14ac:dyDescent="0.25">
      <c r="A34" s="116" t="s">
        <v>154</v>
      </c>
      <c r="B34" s="102" t="str">
        <f>B30</f>
        <v xml:space="preserve">ТП-2 2х2000 кВА 10/0,4 кВ 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8" t="s">
        <v>65</v>
      </c>
      <c r="L34" s="98"/>
      <c r="M34" s="98" t="s">
        <v>66</v>
      </c>
      <c r="N34" s="136" t="s">
        <v>150</v>
      </c>
      <c r="O34" s="122">
        <v>1897</v>
      </c>
      <c r="P34" s="247"/>
      <c r="Q34" s="100">
        <f>O34*L34*1.05</f>
        <v>0</v>
      </c>
    </row>
    <row r="35" spans="1:24" s="62" customFormat="1" ht="30.75" hidden="1" customHeight="1" x14ac:dyDescent="0.25">
      <c r="A35" s="116" t="s">
        <v>155</v>
      </c>
      <c r="B35" s="102" t="str">
        <f>B31</f>
        <v xml:space="preserve">ТП-3 2х2000 кВА 10/0,4 кВ </v>
      </c>
      <c r="C35" s="98" t="s">
        <v>23</v>
      </c>
      <c r="D35" s="98" t="s">
        <v>23</v>
      </c>
      <c r="E35" s="98" t="s">
        <v>23</v>
      </c>
      <c r="F35" s="98" t="s">
        <v>23</v>
      </c>
      <c r="G35" s="98" t="s">
        <v>23</v>
      </c>
      <c r="H35" s="98" t="s">
        <v>23</v>
      </c>
      <c r="I35" s="98" t="s">
        <v>23</v>
      </c>
      <c r="J35" s="98">
        <v>10</v>
      </c>
      <c r="K35" s="98" t="s">
        <v>65</v>
      </c>
      <c r="L35" s="98"/>
      <c r="M35" s="98" t="s">
        <v>66</v>
      </c>
      <c r="N35" s="136" t="s">
        <v>150</v>
      </c>
      <c r="O35" s="122">
        <v>1897</v>
      </c>
      <c r="P35" s="247"/>
      <c r="Q35" s="100">
        <f>O35*L35*1.05</f>
        <v>0</v>
      </c>
    </row>
    <row r="36" spans="1:24" s="91" customFormat="1" ht="38.25" hidden="1" customHeight="1" x14ac:dyDescent="0.25">
      <c r="A36" s="115" t="s">
        <v>132</v>
      </c>
      <c r="B36" s="114" t="s">
        <v>105</v>
      </c>
      <c r="C36" s="58" t="s">
        <v>23</v>
      </c>
      <c r="D36" s="58" t="s">
        <v>23</v>
      </c>
      <c r="E36" s="58" t="s">
        <v>23</v>
      </c>
      <c r="F36" s="58" t="s">
        <v>23</v>
      </c>
      <c r="G36" s="58" t="s">
        <v>23</v>
      </c>
      <c r="H36" s="58" t="s">
        <v>23</v>
      </c>
      <c r="I36" s="58" t="s">
        <v>23</v>
      </c>
      <c r="J36" s="58" t="s">
        <v>23</v>
      </c>
      <c r="K36" s="58" t="s">
        <v>23</v>
      </c>
      <c r="L36" s="58" t="s">
        <v>23</v>
      </c>
      <c r="M36" s="58" t="s">
        <v>23</v>
      </c>
      <c r="N36" s="58" t="s">
        <v>23</v>
      </c>
      <c r="O36" s="58" t="s">
        <v>23</v>
      </c>
      <c r="P36" s="58"/>
      <c r="Q36" s="58" t="s">
        <v>23</v>
      </c>
    </row>
    <row r="37" spans="1:24" s="101" customFormat="1" ht="32.25" hidden="1" customHeight="1" x14ac:dyDescent="0.25">
      <c r="A37" s="116" t="s">
        <v>133</v>
      </c>
      <c r="B37" s="102" t="str">
        <f>B33</f>
        <v xml:space="preserve">ТП-1 2х2500 кВА 10/0,4 кВ 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10</v>
      </c>
      <c r="K37" s="99" t="str">
        <f>B37</f>
        <v xml:space="preserve">ТП-1 2х2500 кВА 10/0,4 кВ </v>
      </c>
      <c r="L37" s="98"/>
      <c r="M37" s="99" t="s">
        <v>47</v>
      </c>
      <c r="N37" s="99" t="s">
        <v>74</v>
      </c>
      <c r="O37" s="98">
        <v>4836</v>
      </c>
      <c r="P37" s="98"/>
      <c r="Q37" s="100">
        <f>O37*L37*1.06</f>
        <v>0</v>
      </c>
    </row>
    <row r="38" spans="1:24" s="101" customFormat="1" ht="33.75" hidden="1" customHeight="1" x14ac:dyDescent="0.25">
      <c r="A38" s="116" t="s">
        <v>134</v>
      </c>
      <c r="B38" s="102" t="str">
        <f>B34</f>
        <v xml:space="preserve">ТП-2 2х2000 кВА 10/0,4 кВ 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>
        <v>10</v>
      </c>
      <c r="K38" s="99" t="str">
        <f t="shared" ref="K38" si="0">B38</f>
        <v xml:space="preserve">ТП-2 2х2000 кВА 10/0,4 кВ </v>
      </c>
      <c r="L38" s="98"/>
      <c r="M38" s="99" t="s">
        <v>47</v>
      </c>
      <c r="N38" s="99" t="s">
        <v>161</v>
      </c>
      <c r="O38" s="98">
        <v>5095</v>
      </c>
      <c r="P38" s="98"/>
      <c r="Q38" s="100">
        <f>O38*L38*1.06</f>
        <v>0</v>
      </c>
    </row>
    <row r="39" spans="1:24" s="101" customFormat="1" ht="33.75" hidden="1" customHeight="1" x14ac:dyDescent="0.25">
      <c r="A39" s="116" t="s">
        <v>157</v>
      </c>
      <c r="B39" s="102" t="str">
        <f>B35</f>
        <v xml:space="preserve">ТП-3 2х2000 кВА 10/0,4 кВ </v>
      </c>
      <c r="C39" s="98" t="s">
        <v>23</v>
      </c>
      <c r="D39" s="98" t="s">
        <v>23</v>
      </c>
      <c r="E39" s="98" t="s">
        <v>23</v>
      </c>
      <c r="F39" s="98" t="s">
        <v>23</v>
      </c>
      <c r="G39" s="98" t="s">
        <v>23</v>
      </c>
      <c r="H39" s="98" t="s">
        <v>23</v>
      </c>
      <c r="I39" s="98" t="s">
        <v>23</v>
      </c>
      <c r="J39" s="98">
        <v>10</v>
      </c>
      <c r="K39" s="99" t="str">
        <f t="shared" ref="K39" si="1">B39</f>
        <v xml:space="preserve">ТП-3 2х2000 кВА 10/0,4 кВ </v>
      </c>
      <c r="L39" s="98"/>
      <c r="M39" s="99" t="s">
        <v>47</v>
      </c>
      <c r="N39" s="99" t="s">
        <v>161</v>
      </c>
      <c r="O39" s="98">
        <v>5095</v>
      </c>
      <c r="P39" s="98"/>
      <c r="Q39" s="100">
        <f>O39*L39*1.06</f>
        <v>0</v>
      </c>
    </row>
    <row r="40" spans="1:24" s="91" customFormat="1" ht="55.5" hidden="1" customHeight="1" x14ac:dyDescent="0.25">
      <c r="A40" s="118" t="s">
        <v>135</v>
      </c>
      <c r="B40" s="119" t="s">
        <v>125</v>
      </c>
      <c r="C40" s="58" t="s">
        <v>23</v>
      </c>
      <c r="D40" s="58" t="s">
        <v>23</v>
      </c>
      <c r="E40" s="58" t="s">
        <v>23</v>
      </c>
      <c r="F40" s="58" t="s">
        <v>23</v>
      </c>
      <c r="G40" s="58" t="s">
        <v>23</v>
      </c>
      <c r="H40" s="58" t="s">
        <v>23</v>
      </c>
      <c r="I40" s="58" t="s">
        <v>23</v>
      </c>
      <c r="J40" s="58" t="s">
        <v>23</v>
      </c>
      <c r="K40" s="58" t="s">
        <v>23</v>
      </c>
      <c r="L40" s="58" t="s">
        <v>23</v>
      </c>
      <c r="M40" s="58" t="s">
        <v>23</v>
      </c>
      <c r="N40" s="58" t="s">
        <v>23</v>
      </c>
      <c r="O40" s="58" t="s">
        <v>23</v>
      </c>
      <c r="P40" s="58"/>
      <c r="Q40" s="120" t="s">
        <v>23</v>
      </c>
      <c r="V40" s="148" t="s">
        <v>167</v>
      </c>
      <c r="W40" s="149">
        <f>Q9+Q11+Q18</f>
        <v>51301.917800000003</v>
      </c>
      <c r="X40" s="91">
        <f>W40*1.2</f>
        <v>61562.301359999998</v>
      </c>
    </row>
    <row r="41" spans="1:24" s="91" customFormat="1" ht="33.75" hidden="1" customHeight="1" x14ac:dyDescent="0.25">
      <c r="A41" s="116" t="s">
        <v>136</v>
      </c>
      <c r="B41" s="102" t="s">
        <v>158</v>
      </c>
      <c r="C41" s="98" t="s">
        <v>23</v>
      </c>
      <c r="D41" s="98" t="s">
        <v>23</v>
      </c>
      <c r="E41" s="98" t="s">
        <v>23</v>
      </c>
      <c r="F41" s="98" t="s">
        <v>23</v>
      </c>
      <c r="G41" s="98" t="s">
        <v>23</v>
      </c>
      <c r="H41" s="98" t="s">
        <v>23</v>
      </c>
      <c r="I41" s="98" t="s">
        <v>23</v>
      </c>
      <c r="J41" s="98">
        <v>10</v>
      </c>
      <c r="K41" s="99" t="s">
        <v>108</v>
      </c>
      <c r="L41" s="98">
        <v>0</v>
      </c>
      <c r="M41" s="99" t="s">
        <v>73</v>
      </c>
      <c r="N41" s="123" t="s">
        <v>97</v>
      </c>
      <c r="O41" s="121">
        <v>1500</v>
      </c>
      <c r="P41" s="247"/>
      <c r="Q41" s="100">
        <f>O41*L41</f>
        <v>0</v>
      </c>
      <c r="V41" s="148" t="s">
        <v>168</v>
      </c>
      <c r="W41" s="91">
        <f>Q29+Q33+Q37+Q41/3</f>
        <v>0</v>
      </c>
      <c r="X41" s="91">
        <f t="shared" ref="X41:X44" si="2">W41*1.2</f>
        <v>0</v>
      </c>
    </row>
    <row r="42" spans="1:24" s="91" customFormat="1" ht="33.75" hidden="1" customHeight="1" x14ac:dyDescent="0.25">
      <c r="A42" s="116" t="s">
        <v>137</v>
      </c>
      <c r="B42" s="102" t="e">
        <f>#REF!</f>
        <v>#REF!</v>
      </c>
      <c r="C42" s="98" t="s">
        <v>23</v>
      </c>
      <c r="D42" s="98" t="s">
        <v>23</v>
      </c>
      <c r="E42" s="98" t="s">
        <v>23</v>
      </c>
      <c r="F42" s="98" t="s">
        <v>23</v>
      </c>
      <c r="G42" s="98" t="s">
        <v>23</v>
      </c>
      <c r="H42" s="98" t="s">
        <v>23</v>
      </c>
      <c r="I42" s="98" t="s">
        <v>23</v>
      </c>
      <c r="J42" s="98">
        <v>20</v>
      </c>
      <c r="K42" s="99" t="str">
        <f>K41</f>
        <v>от 11 до 20,9</v>
      </c>
      <c r="L42" s="98">
        <v>0</v>
      </c>
      <c r="M42" s="99" t="s">
        <v>73</v>
      </c>
      <c r="N42" s="123" t="s">
        <v>100</v>
      </c>
      <c r="O42" s="121">
        <v>3000</v>
      </c>
      <c r="P42" s="247"/>
      <c r="Q42" s="100">
        <f>O42*L42</f>
        <v>0</v>
      </c>
      <c r="V42" s="148" t="s">
        <v>167</v>
      </c>
      <c r="X42" s="91">
        <f t="shared" si="2"/>
        <v>0</v>
      </c>
    </row>
    <row r="43" spans="1:24" s="101" customFormat="1" ht="55.5" customHeight="1" x14ac:dyDescent="0.25">
      <c r="A43" s="97"/>
      <c r="B43" s="102" t="s">
        <v>58</v>
      </c>
      <c r="C43" s="98" t="s">
        <v>23</v>
      </c>
      <c r="D43" s="98" t="s">
        <v>23</v>
      </c>
      <c r="E43" s="98" t="s">
        <v>23</v>
      </c>
      <c r="F43" s="98" t="s">
        <v>23</v>
      </c>
      <c r="G43" s="98" t="s">
        <v>23</v>
      </c>
      <c r="H43" s="98" t="s">
        <v>23</v>
      </c>
      <c r="I43" s="98" t="s">
        <v>23</v>
      </c>
      <c r="J43" s="98" t="s">
        <v>23</v>
      </c>
      <c r="K43" s="98" t="s">
        <v>23</v>
      </c>
      <c r="L43" s="98" t="s">
        <v>23</v>
      </c>
      <c r="M43" s="98" t="s">
        <v>23</v>
      </c>
      <c r="N43" s="98" t="s">
        <v>23</v>
      </c>
      <c r="O43" s="98" t="s">
        <v>23</v>
      </c>
      <c r="P43" s="98" t="s">
        <v>23</v>
      </c>
      <c r="Q43" s="103">
        <f>Q9+Q11+Q13+Q15+Q16+Q18</f>
        <v>96075.282799999986</v>
      </c>
      <c r="V43" s="148" t="s">
        <v>169</v>
      </c>
      <c r="W43" s="101">
        <f>W41</f>
        <v>0</v>
      </c>
      <c r="X43" s="91">
        <f t="shared" si="2"/>
        <v>0</v>
      </c>
    </row>
    <row r="44" spans="1:24" ht="15.75" customHeight="1" x14ac:dyDescent="0.25">
      <c r="B44" s="64"/>
      <c r="C44" s="60"/>
      <c r="D44" s="65"/>
      <c r="J44" s="68"/>
      <c r="K44" s="68"/>
      <c r="V44" s="148" t="s">
        <v>170</v>
      </c>
      <c r="W44" s="57">
        <f>W43</f>
        <v>0</v>
      </c>
      <c r="X44" s="91">
        <f t="shared" si="2"/>
        <v>0</v>
      </c>
    </row>
    <row r="45" spans="1:24" ht="18.75" customHeight="1" x14ac:dyDescent="0.25">
      <c r="A45" s="186"/>
      <c r="B45" s="186"/>
      <c r="C45" s="186"/>
      <c r="D45" s="186"/>
      <c r="E45" s="186"/>
      <c r="F45" s="186"/>
      <c r="G45" s="186"/>
    </row>
    <row r="46" spans="1:24" ht="41.25" customHeight="1" x14ac:dyDescent="0.25">
      <c r="A46" s="186"/>
      <c r="B46" s="186"/>
      <c r="C46" s="186"/>
      <c r="D46" s="186"/>
      <c r="E46" s="186"/>
      <c r="F46" s="186"/>
      <c r="G46" s="186"/>
    </row>
    <row r="47" spans="1:24" ht="38.25" customHeight="1" x14ac:dyDescent="0.25">
      <c r="A47" s="186"/>
      <c r="B47" s="186"/>
      <c r="C47" s="186"/>
      <c r="D47" s="186"/>
      <c r="E47" s="186"/>
      <c r="F47" s="186"/>
      <c r="G47" s="186"/>
      <c r="H47" s="69"/>
    </row>
    <row r="48" spans="1:24" ht="18.75" customHeight="1" x14ac:dyDescent="0.25">
      <c r="A48" s="187"/>
      <c r="B48" s="187"/>
      <c r="C48" s="187"/>
      <c r="D48" s="187"/>
      <c r="E48" s="187"/>
      <c r="F48" s="187"/>
      <c r="G48" s="187"/>
    </row>
    <row r="49" spans="1:9" ht="217.5" customHeight="1" x14ac:dyDescent="0.25">
      <c r="A49" s="182"/>
      <c r="B49" s="188"/>
      <c r="C49" s="188"/>
      <c r="D49" s="188"/>
      <c r="E49" s="188"/>
      <c r="F49" s="188"/>
      <c r="G49" s="188"/>
    </row>
    <row r="50" spans="1:9" ht="53.25" customHeight="1" x14ac:dyDescent="0.25">
      <c r="A50" s="182"/>
      <c r="B50" s="183"/>
      <c r="C50" s="183"/>
      <c r="D50" s="183"/>
      <c r="E50" s="183"/>
      <c r="F50" s="183"/>
      <c r="G50" s="183"/>
    </row>
    <row r="51" spans="1:9" x14ac:dyDescent="0.25">
      <c r="A51" s="184"/>
      <c r="B51" s="184"/>
      <c r="C51" s="184"/>
      <c r="D51" s="184"/>
      <c r="E51" s="184"/>
      <c r="F51" s="184"/>
      <c r="G51" s="184"/>
    </row>
    <row r="52" spans="1:9" x14ac:dyDescent="0.25">
      <c r="B52" s="69"/>
    </row>
    <row r="56" spans="1:9" x14ac:dyDescent="0.25">
      <c r="A56" s="57"/>
      <c r="B56" s="69"/>
      <c r="C56" s="57"/>
      <c r="D56" s="57"/>
      <c r="E56" s="57"/>
      <c r="F56" s="57"/>
      <c r="G56" s="57"/>
      <c r="H56" s="57"/>
      <c r="I56" s="57"/>
    </row>
  </sheetData>
  <mergeCells count="18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50:G50"/>
    <mergeCell ref="A51:G51"/>
    <mergeCell ref="N5:Q5"/>
    <mergeCell ref="A45:G45"/>
    <mergeCell ref="A46:G46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66" t="s">
        <v>57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6" ht="15.75" customHeight="1" x14ac:dyDescent="0.25">
      <c r="A2" s="180" t="s">
        <v>8</v>
      </c>
      <c r="B2" s="179" t="s">
        <v>9</v>
      </c>
      <c r="C2" s="181" t="s">
        <v>10</v>
      </c>
      <c r="D2" s="181"/>
      <c r="E2" s="181"/>
      <c r="F2" s="181"/>
      <c r="G2" s="181"/>
      <c r="H2" s="181"/>
      <c r="I2" s="181"/>
      <c r="J2" s="181" t="s">
        <v>11</v>
      </c>
      <c r="K2" s="181"/>
      <c r="L2" s="181"/>
      <c r="M2" s="181"/>
      <c r="N2" s="181"/>
      <c r="O2" s="181"/>
      <c r="P2" s="181"/>
    </row>
    <row r="3" spans="1:16" ht="41.25" customHeight="1" x14ac:dyDescent="0.25">
      <c r="A3" s="180"/>
      <c r="B3" s="179"/>
      <c r="C3" s="196" t="s">
        <v>12</v>
      </c>
      <c r="D3" s="197"/>
      <c r="E3" s="197"/>
      <c r="F3" s="197"/>
      <c r="G3" s="197"/>
      <c r="H3" s="197"/>
      <c r="I3" s="198"/>
      <c r="J3" s="196" t="s">
        <v>12</v>
      </c>
      <c r="K3" s="197"/>
      <c r="L3" s="197"/>
      <c r="M3" s="197"/>
      <c r="N3" s="197"/>
      <c r="O3" s="197"/>
      <c r="P3" s="198"/>
    </row>
    <row r="4" spans="1:16" ht="33.75" customHeight="1" x14ac:dyDescent="0.25">
      <c r="A4" s="180"/>
      <c r="B4" s="179"/>
      <c r="C4" s="179" t="s">
        <v>13</v>
      </c>
      <c r="D4" s="179"/>
      <c r="E4" s="179"/>
      <c r="F4" s="179"/>
      <c r="G4" s="179" t="s">
        <v>14</v>
      </c>
      <c r="H4" s="179"/>
      <c r="I4" s="179"/>
      <c r="J4" s="179" t="s">
        <v>13</v>
      </c>
      <c r="K4" s="179"/>
      <c r="L4" s="179"/>
      <c r="M4" s="179"/>
      <c r="N4" s="179" t="s">
        <v>14</v>
      </c>
      <c r="O4" s="179"/>
      <c r="P4" s="179"/>
    </row>
    <row r="5" spans="1:16" s="23" customFormat="1" ht="63" x14ac:dyDescent="0.25">
      <c r="A5" s="180"/>
      <c r="B5" s="179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76"/>
      <c r="B9" s="176"/>
      <c r="C9" s="176"/>
      <c r="D9" s="176"/>
      <c r="E9" s="176"/>
      <c r="F9" s="176"/>
      <c r="G9" s="176"/>
    </row>
    <row r="10" spans="1:16" ht="41.25" customHeight="1" x14ac:dyDescent="0.25">
      <c r="A10" s="176"/>
      <c r="B10" s="176"/>
      <c r="C10" s="176"/>
      <c r="D10" s="176"/>
      <c r="E10" s="176"/>
      <c r="F10" s="176"/>
      <c r="G10" s="176"/>
    </row>
    <row r="11" spans="1:16" ht="38.25" customHeight="1" x14ac:dyDescent="0.25">
      <c r="A11" s="176"/>
      <c r="B11" s="176"/>
      <c r="C11" s="176"/>
      <c r="D11" s="176"/>
      <c r="E11" s="176"/>
      <c r="F11" s="176"/>
      <c r="G11" s="176"/>
      <c r="H11" s="6"/>
    </row>
    <row r="12" spans="1:16" ht="18.75" customHeight="1" x14ac:dyDescent="0.25">
      <c r="A12" s="177"/>
      <c r="B12" s="177"/>
      <c r="C12" s="177"/>
      <c r="D12" s="177"/>
      <c r="E12" s="177"/>
      <c r="F12" s="177"/>
      <c r="G12" s="177"/>
    </row>
    <row r="13" spans="1:16" ht="42" customHeight="1" x14ac:dyDescent="0.25">
      <c r="A13" s="173"/>
      <c r="B13" s="178"/>
      <c r="C13" s="178"/>
      <c r="D13" s="178"/>
      <c r="E13" s="178"/>
      <c r="F13" s="178"/>
      <c r="G13" s="178"/>
    </row>
    <row r="14" spans="1:16" ht="53.25" customHeight="1" x14ac:dyDescent="0.25">
      <c r="A14" s="173"/>
      <c r="B14" s="174"/>
      <c r="C14" s="174"/>
      <c r="D14" s="174"/>
      <c r="E14" s="174"/>
      <c r="F14" s="174"/>
      <c r="G14" s="174"/>
    </row>
    <row r="15" spans="1:16" x14ac:dyDescent="0.25">
      <c r="A15" s="175"/>
      <c r="B15" s="175"/>
      <c r="C15" s="175"/>
      <c r="D15" s="175"/>
      <c r="E15" s="175"/>
      <c r="F15" s="175"/>
      <c r="G15" s="175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A14:G14"/>
    <mergeCell ref="A15:G15"/>
    <mergeCell ref="N4:P4"/>
    <mergeCell ref="A9:G9"/>
    <mergeCell ref="A10:G10"/>
    <mergeCell ref="A11:G11"/>
    <mergeCell ref="A12:G12"/>
    <mergeCell ref="A13:G1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42"/>
  <sheetViews>
    <sheetView topLeftCell="A11" zoomScale="80" zoomScaleNormal="80" zoomScaleSheetLayoutView="70" workbookViewId="0">
      <selection activeCell="Q34" sqref="Q34"/>
    </sheetView>
  </sheetViews>
  <sheetFormatPr defaultRowHeight="15.75" x14ac:dyDescent="0.25"/>
  <cols>
    <col min="1" max="1" width="5.375" style="29" customWidth="1"/>
    <col min="2" max="2" width="40" style="41" customWidth="1"/>
    <col min="3" max="3" width="14" style="32" customWidth="1"/>
    <col min="4" max="4" width="1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6.375" style="34" customWidth="1"/>
    <col min="10" max="10" width="14" style="36" customWidth="1"/>
    <col min="11" max="11" width="24.875" style="36" customWidth="1"/>
    <col min="12" max="12" width="13.5" style="36" customWidth="1"/>
    <col min="13" max="13" width="10.875" style="36" customWidth="1"/>
    <col min="14" max="14" width="13.875" style="36" customWidth="1"/>
    <col min="15" max="16" width="16.75" style="36" customWidth="1"/>
    <col min="17" max="17" width="15.125" style="36" customWidth="1"/>
    <col min="18" max="18" width="13.125" style="36" customWidth="1"/>
    <col min="19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199" t="s">
        <v>24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17" ht="15.75" customHeight="1" x14ac:dyDescent="0.25">
      <c r="A3" s="200" t="s">
        <v>8</v>
      </c>
      <c r="B3" s="201" t="s">
        <v>9</v>
      </c>
      <c r="C3" s="202" t="s">
        <v>10</v>
      </c>
      <c r="D3" s="202"/>
      <c r="E3" s="202"/>
      <c r="F3" s="202"/>
      <c r="G3" s="202"/>
      <c r="H3" s="202"/>
      <c r="I3" s="202"/>
      <c r="J3" s="202" t="s">
        <v>11</v>
      </c>
      <c r="K3" s="202"/>
      <c r="L3" s="202"/>
      <c r="M3" s="202"/>
      <c r="N3" s="202"/>
      <c r="O3" s="202"/>
      <c r="P3" s="215"/>
      <c r="Q3" s="202"/>
    </row>
    <row r="4" spans="1:17" ht="90.75" customHeight="1" x14ac:dyDescent="0.25">
      <c r="A4" s="200"/>
      <c r="B4" s="201"/>
      <c r="C4" s="201" t="s">
        <v>25</v>
      </c>
      <c r="D4" s="201"/>
      <c r="E4" s="201"/>
      <c r="F4" s="201"/>
      <c r="G4" s="201"/>
      <c r="H4" s="201"/>
      <c r="I4" s="201"/>
      <c r="J4" s="203" t="s">
        <v>184</v>
      </c>
      <c r="K4" s="204"/>
      <c r="L4" s="204"/>
      <c r="M4" s="204"/>
      <c r="N4" s="204"/>
      <c r="O4" s="204"/>
      <c r="P4" s="248"/>
      <c r="Q4" s="205"/>
    </row>
    <row r="5" spans="1:17" ht="33.75" customHeight="1" x14ac:dyDescent="0.25">
      <c r="A5" s="200"/>
      <c r="B5" s="201"/>
      <c r="C5" s="201" t="s">
        <v>13</v>
      </c>
      <c r="D5" s="201"/>
      <c r="E5" s="201"/>
      <c r="F5" s="201"/>
      <c r="G5" s="201" t="s">
        <v>14</v>
      </c>
      <c r="H5" s="201"/>
      <c r="I5" s="201"/>
      <c r="J5" s="201" t="s">
        <v>13</v>
      </c>
      <c r="K5" s="201"/>
      <c r="L5" s="201"/>
      <c r="M5" s="201"/>
      <c r="N5" s="201" t="s">
        <v>14</v>
      </c>
      <c r="O5" s="201"/>
      <c r="P5" s="212"/>
      <c r="Q5" s="201"/>
    </row>
    <row r="6" spans="1:17" s="31" customFormat="1" ht="87.75" customHeight="1" x14ac:dyDescent="0.25">
      <c r="A6" s="200"/>
      <c r="B6" s="201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37" t="s">
        <v>22</v>
      </c>
      <c r="P6" s="92" t="s">
        <v>202</v>
      </c>
      <c r="Q6" s="38" t="s">
        <v>21</v>
      </c>
    </row>
    <row r="7" spans="1:17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7" s="40" customFormat="1" x14ac:dyDescent="0.25">
      <c r="A8" s="96" t="s">
        <v>59</v>
      </c>
      <c r="B8" s="95" t="s">
        <v>67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3" t="s">
        <v>23</v>
      </c>
      <c r="Q8" s="92" t="s">
        <v>23</v>
      </c>
    </row>
    <row r="9" spans="1:17" s="106" customFormat="1" ht="33" hidden="1" customHeight="1" x14ac:dyDescent="0.25">
      <c r="A9" s="126" t="s">
        <v>60</v>
      </c>
      <c r="B9" s="128" t="s">
        <v>162</v>
      </c>
      <c r="C9" s="127" t="s">
        <v>23</v>
      </c>
      <c r="D9" s="127" t="s">
        <v>23</v>
      </c>
      <c r="E9" s="127" t="s">
        <v>23</v>
      </c>
      <c r="F9" s="127" t="s">
        <v>23</v>
      </c>
      <c r="G9" s="127" t="s">
        <v>23</v>
      </c>
      <c r="H9" s="127" t="s">
        <v>23</v>
      </c>
      <c r="I9" s="127" t="s">
        <v>23</v>
      </c>
      <c r="J9" s="104">
        <v>10</v>
      </c>
      <c r="K9" s="105" t="str">
        <f>B9</f>
        <v>1 КЛ  10 кВ д. 500мм2 от РП 78002 до нов РП</v>
      </c>
      <c r="L9" s="105" t="s">
        <v>34</v>
      </c>
      <c r="M9" s="105" t="s">
        <v>26</v>
      </c>
      <c r="N9" s="105" t="s">
        <v>75</v>
      </c>
      <c r="O9" s="113">
        <v>3982</v>
      </c>
      <c r="P9" s="249"/>
      <c r="Q9" s="130" t="e">
        <f>O9*L9*1.08</f>
        <v>#VALUE!</v>
      </c>
    </row>
    <row r="10" spans="1:17" s="106" customFormat="1" ht="33" hidden="1" customHeight="1" x14ac:dyDescent="0.25">
      <c r="A10" s="129" t="s">
        <v>80</v>
      </c>
      <c r="B10" s="128" t="str">
        <f>B9</f>
        <v>1 КЛ  10 кВ д. 500мм2 от РП 78002 до нов РП</v>
      </c>
      <c r="C10" s="127" t="s">
        <v>23</v>
      </c>
      <c r="D10" s="127" t="s">
        <v>23</v>
      </c>
      <c r="E10" s="127" t="s">
        <v>23</v>
      </c>
      <c r="F10" s="127" t="s">
        <v>23</v>
      </c>
      <c r="G10" s="127" t="s">
        <v>23</v>
      </c>
      <c r="H10" s="127" t="s">
        <v>23</v>
      </c>
      <c r="I10" s="127" t="s">
        <v>23</v>
      </c>
      <c r="J10" s="104">
        <v>10</v>
      </c>
      <c r="K10" s="105" t="str">
        <f t="shared" ref="K10:K13" si="0">B10</f>
        <v>1 КЛ  10 кВ д. 500мм2 от РП 78002 до нов РП</v>
      </c>
      <c r="L10" s="104"/>
      <c r="M10" s="105" t="s">
        <v>26</v>
      </c>
      <c r="N10" s="105" t="s">
        <v>75</v>
      </c>
      <c r="O10" s="113">
        <f>O9</f>
        <v>3982</v>
      </c>
      <c r="P10" s="249"/>
      <c r="Q10" s="130">
        <f>O10*L10*1.08</f>
        <v>0</v>
      </c>
    </row>
    <row r="11" spans="1:17" s="106" customFormat="1" ht="33" customHeight="1" x14ac:dyDescent="0.25">
      <c r="A11" s="126" t="s">
        <v>81</v>
      </c>
      <c r="B11" s="128" t="s">
        <v>176</v>
      </c>
      <c r="C11" s="127" t="s">
        <v>23</v>
      </c>
      <c r="D11" s="127" t="s">
        <v>23</v>
      </c>
      <c r="E11" s="127" t="s">
        <v>23</v>
      </c>
      <c r="F11" s="127" t="s">
        <v>23</v>
      </c>
      <c r="G11" s="127" t="s">
        <v>23</v>
      </c>
      <c r="H11" s="127" t="s">
        <v>23</v>
      </c>
      <c r="I11" s="127" t="s">
        <v>23</v>
      </c>
      <c r="J11" s="104">
        <v>10</v>
      </c>
      <c r="K11" s="105" t="str">
        <f t="shared" si="0"/>
        <v xml:space="preserve">1 КЛ  10 кВ д.240мм2 </v>
      </c>
      <c r="L11" s="104">
        <v>4.2</v>
      </c>
      <c r="M11" s="105" t="s">
        <v>26</v>
      </c>
      <c r="N11" s="105" t="s">
        <v>149</v>
      </c>
      <c r="O11" s="130">
        <v>4928</v>
      </c>
      <c r="P11" s="249">
        <v>1</v>
      </c>
      <c r="Q11" s="130">
        <f>O11*L11*P11*1.08</f>
        <v>22353.408000000003</v>
      </c>
    </row>
    <row r="12" spans="1:17" s="106" customFormat="1" ht="33" customHeight="1" x14ac:dyDescent="0.25">
      <c r="A12" s="126" t="s">
        <v>82</v>
      </c>
      <c r="B12" s="128" t="str">
        <f>B11</f>
        <v xml:space="preserve">1 КЛ  10 кВ д.240мм2 </v>
      </c>
      <c r="C12" s="127" t="s">
        <v>23</v>
      </c>
      <c r="D12" s="127" t="s">
        <v>23</v>
      </c>
      <c r="E12" s="127" t="s">
        <v>23</v>
      </c>
      <c r="F12" s="127" t="s">
        <v>23</v>
      </c>
      <c r="G12" s="127" t="s">
        <v>23</v>
      </c>
      <c r="H12" s="127" t="s">
        <v>23</v>
      </c>
      <c r="I12" s="127" t="s">
        <v>23</v>
      </c>
      <c r="J12" s="104">
        <v>10</v>
      </c>
      <c r="K12" s="105" t="str">
        <f t="shared" si="0"/>
        <v xml:space="preserve">1 КЛ  10 кВ д.240мм2 </v>
      </c>
      <c r="L12" s="105">
        <f>L11</f>
        <v>4.2</v>
      </c>
      <c r="M12" s="105" t="s">
        <v>26</v>
      </c>
      <c r="N12" s="105" t="s">
        <v>149</v>
      </c>
      <c r="O12" s="130">
        <f>O11</f>
        <v>4928</v>
      </c>
      <c r="P12" s="249">
        <v>1</v>
      </c>
      <c r="Q12" s="130">
        <f>O12*L12*P12*1.08</f>
        <v>22353.408000000003</v>
      </c>
    </row>
    <row r="13" spans="1:17" s="106" customFormat="1" ht="46.5" hidden="1" customHeight="1" x14ac:dyDescent="0.25">
      <c r="A13" s="129" t="s">
        <v>111</v>
      </c>
      <c r="B13" s="128" t="s">
        <v>148</v>
      </c>
      <c r="C13" s="127" t="s">
        <v>23</v>
      </c>
      <c r="D13" s="127" t="s">
        <v>23</v>
      </c>
      <c r="E13" s="127" t="s">
        <v>23</v>
      </c>
      <c r="F13" s="127" t="s">
        <v>23</v>
      </c>
      <c r="G13" s="127" t="s">
        <v>23</v>
      </c>
      <c r="H13" s="127" t="s">
        <v>23</v>
      </c>
      <c r="I13" s="127" t="s">
        <v>23</v>
      </c>
      <c r="J13" s="104">
        <v>10</v>
      </c>
      <c r="K13" s="105" t="str">
        <f t="shared" si="0"/>
        <v>1 КЛ  20 кВ от места врезки в напр. ПС 220 кВ Красносельская (868) - РП 70050 до РП 20 кВ</v>
      </c>
      <c r="L13" s="104">
        <v>0</v>
      </c>
      <c r="M13" s="105" t="s">
        <v>26</v>
      </c>
      <c r="N13" s="105" t="s">
        <v>75</v>
      </c>
      <c r="O13" s="130">
        <v>4297</v>
      </c>
      <c r="P13" s="249"/>
      <c r="Q13" s="130">
        <f t="shared" ref="Q13" si="1">O13*L13</f>
        <v>0</v>
      </c>
    </row>
    <row r="14" spans="1:17" s="40" customFormat="1" ht="32.25" customHeight="1" x14ac:dyDescent="0.25">
      <c r="A14" s="73" t="s">
        <v>50</v>
      </c>
      <c r="B14" s="117" t="s">
        <v>68</v>
      </c>
      <c r="C14" s="37" t="s">
        <v>23</v>
      </c>
      <c r="D14" s="37" t="s">
        <v>23</v>
      </c>
      <c r="E14" s="37" t="s">
        <v>23</v>
      </c>
      <c r="F14" s="37" t="s">
        <v>23</v>
      </c>
      <c r="G14" s="37" t="s">
        <v>23</v>
      </c>
      <c r="H14" s="37" t="s">
        <v>23</v>
      </c>
      <c r="I14" s="37" t="s">
        <v>23</v>
      </c>
      <c r="J14" s="37" t="s">
        <v>23</v>
      </c>
      <c r="K14" s="37" t="s">
        <v>23</v>
      </c>
      <c r="L14" s="72" t="s">
        <v>23</v>
      </c>
      <c r="M14" s="72" t="s">
        <v>23</v>
      </c>
      <c r="N14" s="37" t="s">
        <v>23</v>
      </c>
      <c r="O14" s="251" t="s">
        <v>23</v>
      </c>
      <c r="P14" s="92" t="s">
        <v>23</v>
      </c>
      <c r="Q14" s="37" t="s">
        <v>23</v>
      </c>
    </row>
    <row r="15" spans="1:17" s="106" customFormat="1" ht="35.25" customHeight="1" x14ac:dyDescent="0.25">
      <c r="A15" s="112" t="s">
        <v>61</v>
      </c>
      <c r="B15" s="128" t="str">
        <f>B11</f>
        <v xml:space="preserve">1 КЛ  10 кВ д.240мм2 </v>
      </c>
      <c r="C15" s="104" t="s">
        <v>23</v>
      </c>
      <c r="D15" s="104" t="s">
        <v>23</v>
      </c>
      <c r="E15" s="104" t="s">
        <v>23</v>
      </c>
      <c r="F15" s="104" t="s">
        <v>23</v>
      </c>
      <c r="G15" s="104" t="s">
        <v>23</v>
      </c>
      <c r="H15" s="104" t="s">
        <v>23</v>
      </c>
      <c r="I15" s="104" t="s">
        <v>23</v>
      </c>
      <c r="J15" s="104">
        <v>10</v>
      </c>
      <c r="K15" s="105" t="str">
        <f>B15</f>
        <v xml:space="preserve">1 КЛ  10 кВ д.240мм2 </v>
      </c>
      <c r="L15" s="104">
        <f>L11-L26-L28/1000</f>
        <v>7.6000000000000068E-2</v>
      </c>
      <c r="M15" s="105" t="s">
        <v>26</v>
      </c>
      <c r="N15" s="105" t="s">
        <v>197</v>
      </c>
      <c r="O15" s="130">
        <v>4525.2299999999996</v>
      </c>
      <c r="P15" s="131">
        <v>1</v>
      </c>
      <c r="Q15" s="130">
        <f>O15*L15*P15*1.08</f>
        <v>371.43087840000032</v>
      </c>
    </row>
    <row r="16" spans="1:17" s="106" customFormat="1" ht="36.75" customHeight="1" x14ac:dyDescent="0.25">
      <c r="A16" s="112" t="s">
        <v>93</v>
      </c>
      <c r="B16" s="128" t="str">
        <f>B12</f>
        <v xml:space="preserve">1 КЛ  10 кВ д.240мм2 </v>
      </c>
      <c r="C16" s="104" t="s">
        <v>23</v>
      </c>
      <c r="D16" s="104" t="s">
        <v>23</v>
      </c>
      <c r="E16" s="104" t="s">
        <v>23</v>
      </c>
      <c r="F16" s="104" t="s">
        <v>23</v>
      </c>
      <c r="G16" s="104" t="s">
        <v>23</v>
      </c>
      <c r="H16" s="104" t="s">
        <v>23</v>
      </c>
      <c r="I16" s="104" t="s">
        <v>23</v>
      </c>
      <c r="J16" s="104">
        <v>10</v>
      </c>
      <c r="K16" s="124" t="str">
        <f>B16</f>
        <v xml:space="preserve">1 КЛ  10 кВ д.240мм2 </v>
      </c>
      <c r="L16" s="104">
        <f>L12-L26-L29/1000</f>
        <v>7.6000000000000068E-2</v>
      </c>
      <c r="M16" s="105" t="s">
        <v>26</v>
      </c>
      <c r="N16" s="105" t="s">
        <v>197</v>
      </c>
      <c r="O16" s="130">
        <v>4525.2299999999996</v>
      </c>
      <c r="P16" s="131">
        <v>1</v>
      </c>
      <c r="Q16" s="130">
        <f>O16*L16*P16*1.08</f>
        <v>371.43087840000032</v>
      </c>
    </row>
    <row r="17" spans="1:18" s="40" customFormat="1" ht="36.75" customHeight="1" x14ac:dyDescent="0.25">
      <c r="A17" s="110" t="s">
        <v>51</v>
      </c>
      <c r="B17" s="111" t="s">
        <v>69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252" t="s">
        <v>23</v>
      </c>
      <c r="P17" s="92" t="s">
        <v>23</v>
      </c>
      <c r="Q17" s="92" t="s">
        <v>23</v>
      </c>
    </row>
    <row r="18" spans="1:18" s="106" customFormat="1" ht="33" customHeight="1" x14ac:dyDescent="0.25">
      <c r="A18" s="107" t="s">
        <v>62</v>
      </c>
      <c r="B18" s="135" t="str">
        <f>B15</f>
        <v xml:space="preserve">1 КЛ  10 кВ д.240мм2 </v>
      </c>
      <c r="C18" s="109" t="s">
        <v>23</v>
      </c>
      <c r="D18" s="109" t="s">
        <v>23</v>
      </c>
      <c r="E18" s="109" t="s">
        <v>23</v>
      </c>
      <c r="F18" s="109" t="s">
        <v>23</v>
      </c>
      <c r="G18" s="109" t="s">
        <v>23</v>
      </c>
      <c r="H18" s="109" t="s">
        <v>23</v>
      </c>
      <c r="I18" s="109" t="s">
        <v>23</v>
      </c>
      <c r="J18" s="109">
        <v>10</v>
      </c>
      <c r="K18" s="109" t="str">
        <f>B18</f>
        <v xml:space="preserve">1 КЛ  10 кВ д.240мм2 </v>
      </c>
      <c r="L18" s="109">
        <f>L11</f>
        <v>4.2</v>
      </c>
      <c r="M18" s="105" t="s">
        <v>26</v>
      </c>
      <c r="N18" s="109" t="s">
        <v>49</v>
      </c>
      <c r="O18" s="131">
        <v>866.6</v>
      </c>
      <c r="P18" s="109">
        <f>0.15+0.35+0.5</f>
        <v>1</v>
      </c>
      <c r="Q18" s="131">
        <f>L18*O18*P18</f>
        <v>3639.7200000000003</v>
      </c>
      <c r="R18" s="133">
        <f>Q11+Q15+Q28</f>
        <v>40831.038878400002</v>
      </c>
    </row>
    <row r="19" spans="1:18" s="106" customFormat="1" ht="33" customHeight="1" x14ac:dyDescent="0.25">
      <c r="A19" s="107" t="s">
        <v>92</v>
      </c>
      <c r="B19" s="135" t="str">
        <f>B16</f>
        <v xml:space="preserve">1 КЛ  10 кВ д.240мм2 </v>
      </c>
      <c r="C19" s="109" t="s">
        <v>23</v>
      </c>
      <c r="D19" s="109" t="s">
        <v>23</v>
      </c>
      <c r="E19" s="109" t="s">
        <v>23</v>
      </c>
      <c r="F19" s="109" t="s">
        <v>23</v>
      </c>
      <c r="G19" s="109" t="s">
        <v>23</v>
      </c>
      <c r="H19" s="109" t="s">
        <v>23</v>
      </c>
      <c r="I19" s="109" t="s">
        <v>23</v>
      </c>
      <c r="J19" s="109">
        <v>10</v>
      </c>
      <c r="K19" s="109" t="str">
        <f>B19</f>
        <v xml:space="preserve">1 КЛ  10 кВ д.240мм2 </v>
      </c>
      <c r="L19" s="109">
        <f>L11</f>
        <v>4.2</v>
      </c>
      <c r="M19" s="105" t="s">
        <v>26</v>
      </c>
      <c r="N19" s="109" t="s">
        <v>49</v>
      </c>
      <c r="O19" s="131">
        <v>866.6</v>
      </c>
      <c r="P19" s="109">
        <f>P18</f>
        <v>1</v>
      </c>
      <c r="Q19" s="131">
        <f t="shared" ref="Q19:Q20" si="2">L19*O19*P19</f>
        <v>3639.7200000000003</v>
      </c>
      <c r="R19" s="133"/>
    </row>
    <row r="20" spans="1:18" s="106" customFormat="1" ht="33" customHeight="1" x14ac:dyDescent="0.25">
      <c r="A20" s="107" t="s">
        <v>112</v>
      </c>
      <c r="B20" s="135" t="str">
        <f>B18</f>
        <v xml:space="preserve">1 КЛ  10 кВ д.240мм2 </v>
      </c>
      <c r="C20" s="109" t="s">
        <v>23</v>
      </c>
      <c r="D20" s="109" t="s">
        <v>23</v>
      </c>
      <c r="E20" s="109" t="s">
        <v>23</v>
      </c>
      <c r="F20" s="109" t="s">
        <v>23</v>
      </c>
      <c r="G20" s="109" t="s">
        <v>23</v>
      </c>
      <c r="H20" s="109" t="s">
        <v>23</v>
      </c>
      <c r="I20" s="109" t="s">
        <v>23</v>
      </c>
      <c r="J20" s="109">
        <v>10</v>
      </c>
      <c r="K20" s="124" t="s">
        <v>200</v>
      </c>
      <c r="L20" s="109">
        <v>1</v>
      </c>
      <c r="M20" s="105" t="s">
        <v>96</v>
      </c>
      <c r="N20" s="124" t="s">
        <v>116</v>
      </c>
      <c r="O20" s="131">
        <v>4255.01</v>
      </c>
      <c r="P20" s="109">
        <v>1</v>
      </c>
      <c r="Q20" s="131">
        <f t="shared" si="2"/>
        <v>4255.01</v>
      </c>
      <c r="R20" s="133"/>
    </row>
    <row r="21" spans="1:18" s="141" customFormat="1" ht="32.25" customHeight="1" x14ac:dyDescent="0.25">
      <c r="A21" s="137" t="s">
        <v>31</v>
      </c>
      <c r="B21" s="138" t="s">
        <v>77</v>
      </c>
      <c r="C21" s="139" t="s">
        <v>23</v>
      </c>
      <c r="D21" s="139" t="s">
        <v>23</v>
      </c>
      <c r="E21" s="139" t="s">
        <v>23</v>
      </c>
      <c r="F21" s="139" t="s">
        <v>23</v>
      </c>
      <c r="G21" s="139" t="s">
        <v>23</v>
      </c>
      <c r="H21" s="139" t="s">
        <v>23</v>
      </c>
      <c r="I21" s="139" t="s">
        <v>23</v>
      </c>
      <c r="J21" s="139" t="s">
        <v>23</v>
      </c>
      <c r="K21" s="139" t="s">
        <v>23</v>
      </c>
      <c r="L21" s="139" t="s">
        <v>23</v>
      </c>
      <c r="M21" s="140" t="s">
        <v>23</v>
      </c>
      <c r="N21" s="139" t="s">
        <v>23</v>
      </c>
      <c r="O21" s="253" t="s">
        <v>23</v>
      </c>
      <c r="P21" s="139" t="s">
        <v>23</v>
      </c>
      <c r="Q21" s="139" t="s">
        <v>23</v>
      </c>
    </row>
    <row r="22" spans="1:18" s="106" customFormat="1" ht="22.5" hidden="1" customHeight="1" x14ac:dyDescent="0.25">
      <c r="A22" s="107" t="s">
        <v>76</v>
      </c>
      <c r="B22" s="135" t="s">
        <v>164</v>
      </c>
      <c r="C22" s="109" t="s">
        <v>23</v>
      </c>
      <c r="D22" s="109" t="s">
        <v>23</v>
      </c>
      <c r="E22" s="109" t="s">
        <v>23</v>
      </c>
      <c r="F22" s="109" t="s">
        <v>23</v>
      </c>
      <c r="G22" s="109" t="s">
        <v>23</v>
      </c>
      <c r="H22" s="109" t="s">
        <v>23</v>
      </c>
      <c r="I22" s="109" t="s">
        <v>23</v>
      </c>
      <c r="J22" s="109">
        <v>10</v>
      </c>
      <c r="K22" s="124" t="s">
        <v>163</v>
      </c>
      <c r="L22" s="109">
        <v>0</v>
      </c>
      <c r="M22" s="105" t="s">
        <v>79</v>
      </c>
      <c r="N22" s="124" t="s">
        <v>109</v>
      </c>
      <c r="O22" s="131">
        <f>87659</f>
        <v>87659</v>
      </c>
      <c r="P22" s="142"/>
      <c r="Q22" s="131">
        <f t="shared" ref="Q22:Q26" si="3">O22*L22*1.08</f>
        <v>0</v>
      </c>
    </row>
    <row r="23" spans="1:18" s="106" customFormat="1" ht="22.5" hidden="1" customHeight="1" x14ac:dyDescent="0.25">
      <c r="A23" s="107" t="s">
        <v>76</v>
      </c>
      <c r="B23" s="135" t="s">
        <v>178</v>
      </c>
      <c r="C23" s="109" t="s">
        <v>23</v>
      </c>
      <c r="D23" s="109" t="s">
        <v>23</v>
      </c>
      <c r="E23" s="109" t="s">
        <v>23</v>
      </c>
      <c r="F23" s="109" t="s">
        <v>23</v>
      </c>
      <c r="G23" s="109" t="s">
        <v>23</v>
      </c>
      <c r="H23" s="109" t="s">
        <v>23</v>
      </c>
      <c r="I23" s="109" t="s">
        <v>23</v>
      </c>
      <c r="J23" s="109">
        <v>10</v>
      </c>
      <c r="K23" s="124" t="s">
        <v>177</v>
      </c>
      <c r="L23" s="109"/>
      <c r="M23" s="105" t="s">
        <v>79</v>
      </c>
      <c r="N23" s="124" t="s">
        <v>171</v>
      </c>
      <c r="O23" s="131">
        <f>53502</f>
        <v>53502</v>
      </c>
      <c r="P23" s="142"/>
      <c r="Q23" s="131">
        <f t="shared" si="3"/>
        <v>0</v>
      </c>
    </row>
    <row r="24" spans="1:18" s="106" customFormat="1" ht="22.5" hidden="1" customHeight="1" x14ac:dyDescent="0.25">
      <c r="A24" s="107" t="s">
        <v>76</v>
      </c>
      <c r="B24" s="135" t="s">
        <v>178</v>
      </c>
      <c r="C24" s="109" t="s">
        <v>23</v>
      </c>
      <c r="D24" s="109" t="s">
        <v>23</v>
      </c>
      <c r="E24" s="109" t="s">
        <v>23</v>
      </c>
      <c r="F24" s="109" t="s">
        <v>23</v>
      </c>
      <c r="G24" s="109" t="s">
        <v>23</v>
      </c>
      <c r="H24" s="109" t="s">
        <v>23</v>
      </c>
      <c r="I24" s="109" t="s">
        <v>23</v>
      </c>
      <c r="J24" s="109">
        <v>10</v>
      </c>
      <c r="K24" s="124" t="s">
        <v>177</v>
      </c>
      <c r="L24" s="109"/>
      <c r="M24" s="105" t="s">
        <v>79</v>
      </c>
      <c r="N24" s="124" t="s">
        <v>171</v>
      </c>
      <c r="O24" s="131">
        <f>53502</f>
        <v>53502</v>
      </c>
      <c r="P24" s="142"/>
      <c r="Q24" s="131">
        <f t="shared" si="3"/>
        <v>0</v>
      </c>
    </row>
    <row r="25" spans="1:18" s="106" customFormat="1" ht="22.5" hidden="1" customHeight="1" x14ac:dyDescent="0.25">
      <c r="A25" s="107" t="s">
        <v>95</v>
      </c>
      <c r="B25" s="135" t="s">
        <v>173</v>
      </c>
      <c r="C25" s="109" t="s">
        <v>23</v>
      </c>
      <c r="D25" s="109" t="s">
        <v>23</v>
      </c>
      <c r="E25" s="109" t="s">
        <v>23</v>
      </c>
      <c r="F25" s="109" t="s">
        <v>23</v>
      </c>
      <c r="G25" s="109" t="s">
        <v>23</v>
      </c>
      <c r="H25" s="109" t="s">
        <v>23</v>
      </c>
      <c r="I25" s="109" t="s">
        <v>23</v>
      </c>
      <c r="J25" s="109">
        <v>10</v>
      </c>
      <c r="K25" s="124" t="s">
        <v>165</v>
      </c>
      <c r="L25" s="109"/>
      <c r="M25" s="105" t="s">
        <v>79</v>
      </c>
      <c r="N25" s="124" t="s">
        <v>171</v>
      </c>
      <c r="O25" s="131">
        <f>87659/4*2</f>
        <v>43829.5</v>
      </c>
      <c r="P25" s="142"/>
      <c r="Q25" s="131">
        <f t="shared" si="3"/>
        <v>0</v>
      </c>
    </row>
    <row r="26" spans="1:18" s="106" customFormat="1" ht="32.25" customHeight="1" x14ac:dyDescent="0.25">
      <c r="A26" s="107" t="s">
        <v>166</v>
      </c>
      <c r="B26" s="135" t="s">
        <v>198</v>
      </c>
      <c r="C26" s="109" t="s">
        <v>23</v>
      </c>
      <c r="D26" s="109" t="s">
        <v>23</v>
      </c>
      <c r="E26" s="109" t="s">
        <v>23</v>
      </c>
      <c r="F26" s="109" t="s">
        <v>23</v>
      </c>
      <c r="G26" s="109" t="s">
        <v>23</v>
      </c>
      <c r="H26" s="109" t="s">
        <v>23</v>
      </c>
      <c r="I26" s="109" t="s">
        <v>23</v>
      </c>
      <c r="J26" s="109">
        <v>10</v>
      </c>
      <c r="K26" s="124" t="s">
        <v>177</v>
      </c>
      <c r="L26" s="109">
        <v>0.624</v>
      </c>
      <c r="M26" s="105" t="s">
        <v>79</v>
      </c>
      <c r="N26" s="124" t="s">
        <v>109</v>
      </c>
      <c r="O26" s="131">
        <v>88715.16</v>
      </c>
      <c r="P26" s="142">
        <v>1</v>
      </c>
      <c r="Q26" s="131">
        <f>O26*L26*P26*1.08</f>
        <v>59786.920627200001</v>
      </c>
    </row>
    <row r="27" spans="1:18" s="106" customFormat="1" ht="37.5" customHeight="1" x14ac:dyDescent="0.25">
      <c r="A27" s="110" t="s">
        <v>31</v>
      </c>
      <c r="B27" s="111" t="s">
        <v>86</v>
      </c>
      <c r="C27" s="92" t="s">
        <v>23</v>
      </c>
      <c r="D27" s="92" t="s">
        <v>23</v>
      </c>
      <c r="E27" s="92" t="s">
        <v>23</v>
      </c>
      <c r="F27" s="92" t="s">
        <v>23</v>
      </c>
      <c r="G27" s="92" t="s">
        <v>23</v>
      </c>
      <c r="H27" s="92" t="s">
        <v>23</v>
      </c>
      <c r="I27" s="92" t="s">
        <v>23</v>
      </c>
      <c r="J27" s="92" t="s">
        <v>23</v>
      </c>
      <c r="K27" s="92" t="s">
        <v>23</v>
      </c>
      <c r="L27" s="92" t="s">
        <v>23</v>
      </c>
      <c r="M27" s="94" t="s">
        <v>23</v>
      </c>
      <c r="N27" s="92" t="s">
        <v>23</v>
      </c>
      <c r="O27" s="252" t="s">
        <v>23</v>
      </c>
      <c r="P27" s="92" t="s">
        <v>23</v>
      </c>
      <c r="Q27" s="92" t="s">
        <v>23</v>
      </c>
    </row>
    <row r="28" spans="1:18" s="106" customFormat="1" ht="33.75" customHeight="1" x14ac:dyDescent="0.25">
      <c r="A28" s="107" t="s">
        <v>76</v>
      </c>
      <c r="B28" s="108" t="str">
        <f>B11</f>
        <v xml:space="preserve">1 КЛ  10 кВ д.240мм2 </v>
      </c>
      <c r="C28" s="109" t="s">
        <v>23</v>
      </c>
      <c r="D28" s="109" t="s">
        <v>23</v>
      </c>
      <c r="E28" s="109" t="s">
        <v>23</v>
      </c>
      <c r="F28" s="109" t="s">
        <v>23</v>
      </c>
      <c r="G28" s="109" t="s">
        <v>23</v>
      </c>
      <c r="H28" s="109" t="s">
        <v>23</v>
      </c>
      <c r="I28" s="109" t="s">
        <v>23</v>
      </c>
      <c r="J28" s="109">
        <v>10</v>
      </c>
      <c r="K28" s="124" t="s">
        <v>85</v>
      </c>
      <c r="L28" s="109">
        <v>3500</v>
      </c>
      <c r="M28" s="105" t="s">
        <v>84</v>
      </c>
      <c r="N28" s="124" t="s">
        <v>199</v>
      </c>
      <c r="O28" s="131">
        <v>4.79</v>
      </c>
      <c r="P28" s="109">
        <v>1</v>
      </c>
      <c r="Q28" s="131">
        <f>O28*L28*P28*1.08</f>
        <v>18106.2</v>
      </c>
    </row>
    <row r="29" spans="1:18" s="106" customFormat="1" ht="33.75" customHeight="1" x14ac:dyDescent="0.25">
      <c r="A29" s="107" t="s">
        <v>76</v>
      </c>
      <c r="B29" s="108" t="str">
        <f>B12</f>
        <v xml:space="preserve">1 КЛ  10 кВ д.240мм2 </v>
      </c>
      <c r="C29" s="109" t="s">
        <v>23</v>
      </c>
      <c r="D29" s="109" t="s">
        <v>23</v>
      </c>
      <c r="E29" s="109" t="s">
        <v>23</v>
      </c>
      <c r="F29" s="109" t="s">
        <v>23</v>
      </c>
      <c r="G29" s="109" t="s">
        <v>23</v>
      </c>
      <c r="H29" s="109" t="s">
        <v>23</v>
      </c>
      <c r="I29" s="109" t="s">
        <v>23</v>
      </c>
      <c r="J29" s="109">
        <v>10</v>
      </c>
      <c r="K29" s="124" t="s">
        <v>85</v>
      </c>
      <c r="L29" s="109">
        <v>3500</v>
      </c>
      <c r="M29" s="105" t="s">
        <v>172</v>
      </c>
      <c r="N29" s="124" t="s">
        <v>199</v>
      </c>
      <c r="O29" s="131">
        <v>4.79</v>
      </c>
      <c r="P29" s="109">
        <v>1</v>
      </c>
      <c r="Q29" s="131">
        <f>O29*L29*P29*1.08</f>
        <v>18106.2</v>
      </c>
    </row>
    <row r="30" spans="1:18" s="106" customFormat="1" ht="37.5" hidden="1" customHeight="1" x14ac:dyDescent="0.25">
      <c r="A30" s="110" t="s">
        <v>33</v>
      </c>
      <c r="B30" s="111" t="s">
        <v>87</v>
      </c>
      <c r="C30" s="92" t="s">
        <v>23</v>
      </c>
      <c r="D30" s="92" t="s">
        <v>23</v>
      </c>
      <c r="E30" s="92" t="s">
        <v>23</v>
      </c>
      <c r="F30" s="92" t="s">
        <v>23</v>
      </c>
      <c r="G30" s="92" t="s">
        <v>23</v>
      </c>
      <c r="H30" s="92" t="s">
        <v>23</v>
      </c>
      <c r="I30" s="92" t="s">
        <v>23</v>
      </c>
      <c r="J30" s="92" t="s">
        <v>23</v>
      </c>
      <c r="K30" s="92" t="s">
        <v>23</v>
      </c>
      <c r="L30" s="92" t="s">
        <v>23</v>
      </c>
      <c r="M30" s="94" t="s">
        <v>23</v>
      </c>
      <c r="N30" s="92" t="s">
        <v>23</v>
      </c>
      <c r="O30" s="92" t="s">
        <v>23</v>
      </c>
      <c r="P30" s="92"/>
      <c r="Q30" s="92" t="s">
        <v>23</v>
      </c>
    </row>
    <row r="31" spans="1:18" s="106" customFormat="1" ht="37.5" hidden="1" customHeight="1" x14ac:dyDescent="0.25">
      <c r="A31" s="107" t="s">
        <v>91</v>
      </c>
      <c r="B31" s="135" t="s">
        <v>110</v>
      </c>
      <c r="C31" s="109" t="s">
        <v>23</v>
      </c>
      <c r="D31" s="109" t="s">
        <v>23</v>
      </c>
      <c r="E31" s="109" t="s">
        <v>23</v>
      </c>
      <c r="F31" s="109" t="s">
        <v>23</v>
      </c>
      <c r="G31" s="109" t="s">
        <v>23</v>
      </c>
      <c r="H31" s="109" t="s">
        <v>23</v>
      </c>
      <c r="I31" s="109" t="s">
        <v>23</v>
      </c>
      <c r="J31" s="150" t="s">
        <v>132</v>
      </c>
      <c r="K31" s="124" t="s">
        <v>88</v>
      </c>
      <c r="L31" s="109">
        <v>0</v>
      </c>
      <c r="M31" s="105" t="s">
        <v>89</v>
      </c>
      <c r="N31" s="124" t="s">
        <v>90</v>
      </c>
      <c r="O31" s="109">
        <v>1410</v>
      </c>
      <c r="P31" s="109"/>
      <c r="Q31" s="131">
        <f>O31*L31*1.08</f>
        <v>0</v>
      </c>
    </row>
    <row r="32" spans="1:18" s="40" customFormat="1" ht="37.5" customHeight="1" x14ac:dyDescent="0.25">
      <c r="A32" s="73"/>
      <c r="B32" s="114" t="s">
        <v>78</v>
      </c>
      <c r="C32" s="37" t="s">
        <v>23</v>
      </c>
      <c r="D32" s="37" t="s">
        <v>23</v>
      </c>
      <c r="E32" s="37" t="s">
        <v>23</v>
      </c>
      <c r="F32" s="37" t="s">
        <v>23</v>
      </c>
      <c r="G32" s="37" t="s">
        <v>23</v>
      </c>
      <c r="H32" s="37" t="s">
        <v>23</v>
      </c>
      <c r="I32" s="37" t="s">
        <v>23</v>
      </c>
      <c r="J32" s="37" t="s">
        <v>23</v>
      </c>
      <c r="K32" s="37" t="s">
        <v>23</v>
      </c>
      <c r="L32" s="37" t="s">
        <v>23</v>
      </c>
      <c r="M32" s="72" t="s">
        <v>23</v>
      </c>
      <c r="N32" s="37" t="s">
        <v>23</v>
      </c>
      <c r="O32" s="37" t="s">
        <v>23</v>
      </c>
      <c r="P32" s="92" t="s">
        <v>23</v>
      </c>
      <c r="Q32" s="132">
        <f>Q11+Q12+Q15+Q16+Q18+Q19+Q20+Q26+Q28+Q29</f>
        <v>152983.44838400005</v>
      </c>
    </row>
    <row r="33" spans="1:17" x14ac:dyDescent="0.25">
      <c r="A33" s="209"/>
      <c r="B33" s="209"/>
      <c r="C33" s="209"/>
      <c r="D33" s="209"/>
      <c r="E33" s="209"/>
      <c r="F33" s="209"/>
      <c r="G33" s="209"/>
      <c r="H33" s="36"/>
      <c r="O33" s="25"/>
      <c r="P33" s="25"/>
      <c r="Q33" s="26"/>
    </row>
    <row r="34" spans="1:17" x14ac:dyDescent="0.25">
      <c r="A34" s="210"/>
      <c r="B34" s="210"/>
      <c r="C34" s="210"/>
      <c r="D34" s="210"/>
      <c r="E34" s="210"/>
      <c r="F34" s="210"/>
      <c r="G34" s="210"/>
    </row>
    <row r="35" spans="1:17" x14ac:dyDescent="0.25">
      <c r="A35" s="206"/>
      <c r="B35" s="211"/>
      <c r="C35" s="211"/>
      <c r="D35" s="211"/>
      <c r="E35" s="211"/>
      <c r="F35" s="211"/>
      <c r="G35" s="211"/>
    </row>
    <row r="36" spans="1:17" x14ac:dyDescent="0.25">
      <c r="A36" s="206"/>
      <c r="B36" s="207"/>
      <c r="C36" s="207"/>
      <c r="D36" s="207"/>
      <c r="E36" s="207"/>
      <c r="F36" s="207"/>
      <c r="G36" s="207"/>
    </row>
    <row r="37" spans="1:17" x14ac:dyDescent="0.25">
      <c r="A37" s="208"/>
      <c r="B37" s="208"/>
      <c r="C37" s="208"/>
      <c r="D37" s="208"/>
      <c r="E37" s="208"/>
      <c r="F37" s="208"/>
      <c r="G37" s="208"/>
    </row>
    <row r="38" spans="1:17" s="32" customFormat="1" x14ac:dyDescent="0.25">
      <c r="A38" s="29"/>
      <c r="B38" s="36"/>
      <c r="D38" s="41"/>
      <c r="G38" s="33"/>
      <c r="H38" s="33"/>
      <c r="I38" s="34"/>
      <c r="J38" s="36"/>
      <c r="K38" s="36"/>
      <c r="L38" s="36"/>
      <c r="M38" s="36"/>
      <c r="N38" s="36"/>
      <c r="O38" s="36"/>
      <c r="P38" s="36"/>
      <c r="Q38" s="36"/>
    </row>
    <row r="42" spans="1:17" s="32" customFormat="1" x14ac:dyDescent="0.25">
      <c r="A42" s="29"/>
      <c r="B42" s="36"/>
      <c r="D42" s="41"/>
      <c r="G42" s="33"/>
      <c r="H42" s="33"/>
      <c r="I42" s="34"/>
      <c r="J42" s="36"/>
      <c r="K42" s="36"/>
      <c r="L42" s="36"/>
      <c r="M42" s="36"/>
      <c r="N42" s="36"/>
      <c r="O42" s="36"/>
      <c r="P42" s="36"/>
      <c r="Q42" s="36"/>
    </row>
  </sheetData>
  <mergeCells count="16">
    <mergeCell ref="A36:G36"/>
    <mergeCell ref="A37:G37"/>
    <mergeCell ref="N5:Q5"/>
    <mergeCell ref="A33:G33"/>
    <mergeCell ref="A34:G34"/>
    <mergeCell ref="A35:G35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P18"/>
  <sheetViews>
    <sheetView zoomScale="70" zoomScaleNormal="70" zoomScaleSheetLayoutView="70" workbookViewId="0">
      <selection activeCell="P15" sqref="P15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6" ht="15.75" customHeight="1" x14ac:dyDescent="0.25">
      <c r="B1" s="30"/>
      <c r="C1" s="31"/>
      <c r="D1" s="32"/>
      <c r="J1" s="35"/>
      <c r="K1" s="35"/>
    </row>
    <row r="2" spans="1:16" ht="15.75" customHeight="1" x14ac:dyDescent="0.25">
      <c r="A2" s="213" t="s">
        <v>138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5.75" customHeight="1" x14ac:dyDescent="0.25">
      <c r="A3" s="214" t="s">
        <v>8</v>
      </c>
      <c r="B3" s="212" t="s">
        <v>9</v>
      </c>
      <c r="C3" s="215" t="s">
        <v>10</v>
      </c>
      <c r="D3" s="215"/>
      <c r="E3" s="215"/>
      <c r="F3" s="215"/>
      <c r="G3" s="215"/>
      <c r="H3" s="215"/>
      <c r="I3" s="215"/>
      <c r="J3" s="215" t="s">
        <v>11</v>
      </c>
      <c r="K3" s="215"/>
      <c r="L3" s="215"/>
      <c r="M3" s="215"/>
      <c r="N3" s="215"/>
      <c r="O3" s="215"/>
      <c r="P3" s="215"/>
    </row>
    <row r="4" spans="1:16" ht="101.25" customHeight="1" x14ac:dyDescent="0.25">
      <c r="A4" s="214"/>
      <c r="B4" s="212"/>
      <c r="C4" s="212" t="s">
        <v>25</v>
      </c>
      <c r="D4" s="212"/>
      <c r="E4" s="212"/>
      <c r="F4" s="212"/>
      <c r="G4" s="212"/>
      <c r="H4" s="212"/>
      <c r="I4" s="212"/>
      <c r="J4" s="216" t="s">
        <v>183</v>
      </c>
      <c r="K4" s="217"/>
      <c r="L4" s="217"/>
      <c r="M4" s="217"/>
      <c r="N4" s="217"/>
      <c r="O4" s="217"/>
      <c r="P4" s="218"/>
    </row>
    <row r="5" spans="1:16" ht="33.75" customHeight="1" x14ac:dyDescent="0.25">
      <c r="A5" s="214"/>
      <c r="B5" s="212"/>
      <c r="C5" s="212" t="s">
        <v>13</v>
      </c>
      <c r="D5" s="212"/>
      <c r="E5" s="212"/>
      <c r="F5" s="212"/>
      <c r="G5" s="212" t="s">
        <v>14</v>
      </c>
      <c r="H5" s="212"/>
      <c r="I5" s="212"/>
      <c r="J5" s="212" t="s">
        <v>13</v>
      </c>
      <c r="K5" s="212"/>
      <c r="L5" s="212"/>
      <c r="M5" s="212"/>
      <c r="N5" s="212" t="s">
        <v>14</v>
      </c>
      <c r="O5" s="212"/>
      <c r="P5" s="212"/>
    </row>
    <row r="6" spans="1:16" s="31" customFormat="1" ht="63" x14ac:dyDescent="0.25">
      <c r="A6" s="214"/>
      <c r="B6" s="212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6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6" s="40" customFormat="1" x14ac:dyDescent="0.25">
      <c r="A8" s="96" t="s">
        <v>59</v>
      </c>
      <c r="B8" s="95" t="s">
        <v>139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6" s="106" customFormat="1" ht="36" customHeight="1" x14ac:dyDescent="0.25">
      <c r="A9" s="143" t="s">
        <v>60</v>
      </c>
      <c r="B9" s="144" t="s">
        <v>140</v>
      </c>
      <c r="C9" s="109" t="s">
        <v>23</v>
      </c>
      <c r="D9" s="109" t="s">
        <v>23</v>
      </c>
      <c r="E9" s="124" t="s">
        <v>23</v>
      </c>
      <c r="F9" s="109" t="s">
        <v>23</v>
      </c>
      <c r="G9" s="109" t="s">
        <v>23</v>
      </c>
      <c r="H9" s="109" t="s">
        <v>23</v>
      </c>
      <c r="I9" s="109" t="s">
        <v>23</v>
      </c>
      <c r="J9" s="124" t="s">
        <v>23</v>
      </c>
      <c r="K9" s="124" t="str">
        <f>B9</f>
        <v>АСУТП присединения</v>
      </c>
      <c r="L9" s="109">
        <v>1</v>
      </c>
      <c r="M9" s="124" t="s">
        <v>141</v>
      </c>
      <c r="N9" s="124" t="s">
        <v>142</v>
      </c>
      <c r="O9" s="131">
        <v>330.05</v>
      </c>
      <c r="P9" s="131">
        <f>O9*L9</f>
        <v>330.05</v>
      </c>
    </row>
    <row r="10" spans="1:16" s="40" customFormat="1" ht="30.75" customHeight="1" x14ac:dyDescent="0.25">
      <c r="A10" s="110" t="s">
        <v>50</v>
      </c>
      <c r="B10" s="111" t="s">
        <v>143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6" s="106" customFormat="1" ht="41.25" customHeight="1" x14ac:dyDescent="0.25">
      <c r="A11" s="143" t="s">
        <v>61</v>
      </c>
      <c r="B11" s="151" t="s">
        <v>201</v>
      </c>
      <c r="C11" s="109" t="s">
        <v>23</v>
      </c>
      <c r="D11" s="109" t="s">
        <v>23</v>
      </c>
      <c r="E11" s="109" t="s">
        <v>23</v>
      </c>
      <c r="F11" s="109" t="s">
        <v>23</v>
      </c>
      <c r="G11" s="109" t="s">
        <v>23</v>
      </c>
      <c r="H11" s="109" t="s">
        <v>23</v>
      </c>
      <c r="I11" s="109" t="s">
        <v>23</v>
      </c>
      <c r="J11" s="124" t="s">
        <v>23</v>
      </c>
      <c r="K11" s="124" t="str">
        <f>B11</f>
        <v>Шкаф серверного оборудования основной</v>
      </c>
      <c r="L11" s="109">
        <v>1</v>
      </c>
      <c r="M11" s="124" t="str">
        <f>M9</f>
        <v>1 ед.</v>
      </c>
      <c r="N11" s="124" t="s">
        <v>144</v>
      </c>
      <c r="O11" s="131">
        <v>17966.55</v>
      </c>
      <c r="P11" s="131">
        <f>O11*L11</f>
        <v>17966.55</v>
      </c>
    </row>
    <row r="12" spans="1:16" s="40" customFormat="1" ht="54" customHeight="1" x14ac:dyDescent="0.25">
      <c r="A12" s="110" t="s">
        <v>59</v>
      </c>
      <c r="B12" s="111" t="s">
        <v>145</v>
      </c>
      <c r="C12" s="92" t="s">
        <v>23</v>
      </c>
      <c r="D12" s="92" t="s">
        <v>23</v>
      </c>
      <c r="E12" s="92" t="s">
        <v>23</v>
      </c>
      <c r="F12" s="92" t="s">
        <v>23</v>
      </c>
      <c r="G12" s="92" t="s">
        <v>23</v>
      </c>
      <c r="H12" s="92" t="s">
        <v>23</v>
      </c>
      <c r="I12" s="92" t="s">
        <v>23</v>
      </c>
      <c r="J12" s="92" t="s">
        <v>23</v>
      </c>
      <c r="K12" s="92" t="s">
        <v>23</v>
      </c>
      <c r="L12" s="92" t="s">
        <v>23</v>
      </c>
      <c r="M12" s="94" t="s">
        <v>23</v>
      </c>
      <c r="N12" s="92" t="s">
        <v>23</v>
      </c>
      <c r="O12" s="92" t="s">
        <v>23</v>
      </c>
      <c r="P12" s="92" t="s">
        <v>23</v>
      </c>
    </row>
    <row r="13" spans="1:16" s="106" customFormat="1" ht="27" customHeight="1" x14ac:dyDescent="0.25">
      <c r="A13" s="107" t="s">
        <v>60</v>
      </c>
      <c r="B13" s="145" t="s">
        <v>146</v>
      </c>
      <c r="C13" s="109" t="s">
        <v>23</v>
      </c>
      <c r="D13" s="109" t="s">
        <v>23</v>
      </c>
      <c r="E13" s="109" t="s">
        <v>23</v>
      </c>
      <c r="F13" s="109" t="s">
        <v>23</v>
      </c>
      <c r="G13" s="109" t="s">
        <v>23</v>
      </c>
      <c r="H13" s="109" t="s">
        <v>23</v>
      </c>
      <c r="I13" s="109" t="s">
        <v>23</v>
      </c>
      <c r="J13" s="124" t="s">
        <v>23</v>
      </c>
      <c r="K13" s="124" t="s">
        <v>187</v>
      </c>
      <c r="L13" s="109">
        <v>1</v>
      </c>
      <c r="M13" s="124" t="s">
        <v>96</v>
      </c>
      <c r="N13" s="124" t="s">
        <v>121</v>
      </c>
      <c r="O13" s="131">
        <v>10637.53</v>
      </c>
      <c r="P13" s="131">
        <f>O13*L13</f>
        <v>10637.53</v>
      </c>
    </row>
    <row r="14" spans="1:16" s="106" customFormat="1" ht="69" customHeight="1" x14ac:dyDescent="0.25">
      <c r="A14" s="110"/>
      <c r="B14" s="114" t="s">
        <v>147</v>
      </c>
      <c r="C14" s="92" t="s">
        <v>23</v>
      </c>
      <c r="D14" s="92" t="s">
        <v>23</v>
      </c>
      <c r="E14" s="92" t="s">
        <v>23</v>
      </c>
      <c r="F14" s="92" t="s">
        <v>23</v>
      </c>
      <c r="G14" s="92" t="s">
        <v>23</v>
      </c>
      <c r="H14" s="92" t="s">
        <v>23</v>
      </c>
      <c r="I14" s="92" t="s">
        <v>23</v>
      </c>
      <c r="J14" s="92" t="s">
        <v>23</v>
      </c>
      <c r="K14" s="92" t="s">
        <v>23</v>
      </c>
      <c r="L14" s="92" t="s">
        <v>23</v>
      </c>
      <c r="M14" s="94" t="s">
        <v>23</v>
      </c>
      <c r="N14" s="92" t="s">
        <v>23</v>
      </c>
      <c r="O14" s="92" t="s">
        <v>23</v>
      </c>
      <c r="P14" s="147">
        <f>P9+P11+P13</f>
        <v>28934.129999999997</v>
      </c>
    </row>
    <row r="15" spans="1:16" x14ac:dyDescent="0.25">
      <c r="P15" s="146"/>
    </row>
    <row r="18" spans="1:16" s="32" customFormat="1" x14ac:dyDescent="0.25">
      <c r="A18" s="29"/>
      <c r="B18" s="36"/>
      <c r="D18" s="41"/>
      <c r="G18" s="33"/>
      <c r="H18" s="33"/>
      <c r="I18" s="34"/>
      <c r="J18" s="36"/>
      <c r="K18" s="36"/>
      <c r="L18" s="36"/>
      <c r="M18" s="36"/>
      <c r="N18" s="36"/>
      <c r="O18" s="36"/>
      <c r="P18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L9" sqref="L9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2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20" t="s">
        <v>27</v>
      </c>
      <c r="B2" s="220"/>
      <c r="C2" s="220"/>
      <c r="D2" s="220"/>
      <c r="E2" s="220"/>
      <c r="F2" s="220"/>
      <c r="G2" s="220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21" t="s">
        <v>10</v>
      </c>
      <c r="D3" s="221"/>
      <c r="E3" s="201" t="s">
        <v>11</v>
      </c>
      <c r="F3" s="201"/>
      <c r="G3" s="201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22">
        <v>3</v>
      </c>
      <c r="D4" s="223"/>
      <c r="E4" s="224">
        <v>4</v>
      </c>
      <c r="F4" s="225"/>
      <c r="G4" s="226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19" t="s">
        <v>23</v>
      </c>
      <c r="D5" s="219"/>
      <c r="E5" s="219">
        <f>т3!Q43+т5!Q32+т6!P14</f>
        <v>277992.86118400004</v>
      </c>
      <c r="F5" s="219"/>
      <c r="G5" s="219"/>
      <c r="I5" s="33"/>
      <c r="J5" s="34"/>
      <c r="K5" s="35"/>
      <c r="L5" s="35"/>
    </row>
    <row r="6" spans="1:17" x14ac:dyDescent="0.25">
      <c r="A6" s="47">
        <v>2</v>
      </c>
      <c r="B6" s="49" t="s">
        <v>70</v>
      </c>
      <c r="C6" s="219" t="s">
        <v>23</v>
      </c>
      <c r="D6" s="219"/>
      <c r="E6" s="219">
        <f>E5*0.2</f>
        <v>55598.572236800013</v>
      </c>
      <c r="F6" s="219"/>
      <c r="G6" s="219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19" t="s">
        <v>23</v>
      </c>
      <c r="D7" s="219"/>
      <c r="E7" s="219">
        <f>E6+E5</f>
        <v>333591.43342080002</v>
      </c>
      <c r="F7" s="219"/>
      <c r="G7" s="219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19" t="s">
        <v>23</v>
      </c>
      <c r="D8" s="219"/>
      <c r="E8" s="219">
        <f>E7</f>
        <v>333591.43342080002</v>
      </c>
      <c r="F8" s="219"/>
      <c r="G8" s="219"/>
      <c r="H8" s="51"/>
      <c r="I8" s="227"/>
      <c r="J8" s="227"/>
      <c r="K8" s="35"/>
      <c r="L8" s="35"/>
    </row>
    <row r="9" spans="1:17" ht="33.75" x14ac:dyDescent="0.25">
      <c r="A9" s="47" t="s">
        <v>33</v>
      </c>
      <c r="B9" s="52" t="s">
        <v>63</v>
      </c>
      <c r="C9" s="219" t="s">
        <v>23</v>
      </c>
      <c r="D9" s="219"/>
      <c r="E9" s="219">
        <v>0</v>
      </c>
      <c r="F9" s="219"/>
      <c r="G9" s="219"/>
      <c r="H9" s="228"/>
      <c r="I9" s="227"/>
      <c r="J9" s="227"/>
      <c r="K9" s="35" t="s">
        <v>34</v>
      </c>
    </row>
    <row r="10" spans="1:17" ht="36.75" x14ac:dyDescent="0.25">
      <c r="A10" s="47" t="s">
        <v>35</v>
      </c>
      <c r="B10" s="52" t="s">
        <v>71</v>
      </c>
      <c r="C10" s="219" t="s">
        <v>23</v>
      </c>
      <c r="D10" s="219"/>
      <c r="E10" s="219">
        <f>E7-E9</f>
        <v>333591.43342080002</v>
      </c>
      <c r="F10" s="219"/>
      <c r="G10" s="219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19" t="s">
        <v>23</v>
      </c>
      <c r="D11" s="219"/>
      <c r="E11" s="219">
        <f>SUM(E12:G14)+E10</f>
        <v>333591.43342080002</v>
      </c>
      <c r="F11" s="219"/>
      <c r="G11" s="219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179</v>
      </c>
      <c r="C12" s="229"/>
      <c r="D12" s="230"/>
      <c r="E12" s="231">
        <v>0</v>
      </c>
      <c r="F12" s="232"/>
      <c r="G12" s="233"/>
      <c r="H12" s="36"/>
      <c r="I12" s="36"/>
    </row>
    <row r="13" spans="1:17" ht="18" x14ac:dyDescent="0.25">
      <c r="A13" s="47" t="s">
        <v>39</v>
      </c>
      <c r="B13" s="54" t="s">
        <v>180</v>
      </c>
      <c r="C13" s="229"/>
      <c r="D13" s="230"/>
      <c r="E13" s="234">
        <v>0</v>
      </c>
      <c r="F13" s="235"/>
      <c r="G13" s="236"/>
      <c r="H13" s="36"/>
      <c r="I13" s="36"/>
    </row>
    <row r="14" spans="1:17" ht="18" x14ac:dyDescent="0.25">
      <c r="A14" s="47" t="s">
        <v>40</v>
      </c>
      <c r="B14" s="54" t="s">
        <v>181</v>
      </c>
      <c r="C14" s="229"/>
      <c r="D14" s="230"/>
      <c r="E14" s="234">
        <v>0</v>
      </c>
      <c r="F14" s="235"/>
      <c r="G14" s="236"/>
      <c r="H14" s="36"/>
      <c r="I14" s="36"/>
    </row>
    <row r="15" spans="1:17" x14ac:dyDescent="0.25">
      <c r="A15" s="239" t="s">
        <v>94</v>
      </c>
      <c r="B15" s="240"/>
      <c r="C15" s="241"/>
      <c r="D15" s="242"/>
      <c r="E15" s="243">
        <f>E11</f>
        <v>333591.43342080002</v>
      </c>
      <c r="F15" s="244"/>
      <c r="G15" s="245"/>
      <c r="H15" s="36"/>
      <c r="I15" s="36"/>
    </row>
    <row r="16" spans="1:17" x14ac:dyDescent="0.25">
      <c r="A16" s="55"/>
      <c r="B16" s="125"/>
      <c r="C16" s="33"/>
      <c r="D16" s="33"/>
      <c r="E16" s="134"/>
      <c r="G16" s="32"/>
      <c r="H16" s="36"/>
      <c r="I16" s="36"/>
    </row>
    <row r="17" spans="1:8" x14ac:dyDescent="0.25">
      <c r="A17" s="55"/>
      <c r="B17" s="56"/>
      <c r="C17" s="208"/>
      <c r="D17" s="208"/>
      <c r="E17" s="237"/>
      <c r="F17" s="237"/>
      <c r="G17" s="237"/>
    </row>
    <row r="18" spans="1:8" ht="18" x14ac:dyDescent="0.25">
      <c r="A18" s="238" t="s">
        <v>41</v>
      </c>
      <c r="B18" s="238"/>
      <c r="C18" s="238"/>
      <c r="D18" s="238"/>
      <c r="E18" s="238"/>
      <c r="F18" s="238"/>
      <c r="G18" s="238"/>
    </row>
    <row r="19" spans="1:8" ht="36" customHeight="1" x14ac:dyDescent="0.25">
      <c r="A19" s="209" t="s">
        <v>42</v>
      </c>
      <c r="B19" s="209"/>
      <c r="C19" s="209"/>
      <c r="D19" s="209"/>
      <c r="E19" s="209"/>
      <c r="F19" s="209"/>
      <c r="G19" s="209"/>
    </row>
    <row r="20" spans="1:8" x14ac:dyDescent="0.25">
      <c r="A20" s="209" t="s">
        <v>43</v>
      </c>
      <c r="B20" s="209"/>
      <c r="C20" s="209"/>
      <c r="D20" s="209"/>
      <c r="E20" s="209"/>
      <c r="F20" s="209"/>
      <c r="G20" s="209"/>
      <c r="H20" s="33" t="s">
        <v>34</v>
      </c>
    </row>
    <row r="21" spans="1:8" ht="69.75" customHeight="1" x14ac:dyDescent="0.25">
      <c r="A21" s="209" t="s">
        <v>44</v>
      </c>
      <c r="B21" s="209"/>
      <c r="C21" s="209"/>
      <c r="D21" s="209"/>
      <c r="E21" s="209"/>
      <c r="F21" s="209"/>
      <c r="G21" s="209"/>
    </row>
    <row r="22" spans="1:8" ht="18.75" customHeight="1" x14ac:dyDescent="0.25">
      <c r="A22" s="209"/>
      <c r="B22" s="209"/>
      <c r="C22" s="209"/>
      <c r="D22" s="209"/>
      <c r="E22" s="209"/>
      <c r="F22" s="209"/>
      <c r="G22" s="209"/>
    </row>
    <row r="23" spans="1:8" ht="41.25" customHeight="1" x14ac:dyDescent="0.25">
      <c r="A23" s="209"/>
      <c r="B23" s="209"/>
      <c r="C23" s="209"/>
      <c r="D23" s="209"/>
      <c r="E23" s="209"/>
      <c r="F23" s="209"/>
      <c r="G23" s="209"/>
    </row>
    <row r="24" spans="1:8" ht="38.25" customHeight="1" x14ac:dyDescent="0.25">
      <c r="A24" s="209"/>
      <c r="B24" s="209"/>
      <c r="C24" s="209"/>
      <c r="D24" s="209"/>
      <c r="E24" s="209"/>
      <c r="F24" s="209"/>
      <c r="G24" s="209"/>
      <c r="H24" s="36"/>
    </row>
    <row r="25" spans="1:8" ht="18.75" customHeight="1" x14ac:dyDescent="0.25">
      <c r="A25" s="210"/>
      <c r="B25" s="210"/>
      <c r="C25" s="210"/>
      <c r="D25" s="210"/>
      <c r="E25" s="210"/>
      <c r="F25" s="210"/>
      <c r="G25" s="210"/>
    </row>
    <row r="26" spans="1:8" ht="217.5" customHeight="1" x14ac:dyDescent="0.25">
      <c r="A26" s="206"/>
      <c r="B26" s="211"/>
      <c r="C26" s="211"/>
      <c r="D26" s="211"/>
      <c r="E26" s="211"/>
      <c r="F26" s="211"/>
      <c r="G26" s="211"/>
    </row>
    <row r="27" spans="1:8" ht="53.25" customHeight="1" x14ac:dyDescent="0.25">
      <c r="A27" s="206"/>
      <c r="B27" s="207"/>
      <c r="C27" s="207"/>
      <c r="D27" s="207"/>
      <c r="E27" s="207"/>
      <c r="F27" s="207"/>
      <c r="G27" s="207"/>
    </row>
    <row r="28" spans="1:8" x14ac:dyDescent="0.25">
      <c r="A28" s="208"/>
      <c r="B28" s="208"/>
      <c r="C28" s="208"/>
      <c r="D28" s="208"/>
      <c r="E28" s="208"/>
      <c r="F28" s="208"/>
      <c r="G28" s="208"/>
    </row>
    <row r="29" spans="1:8" x14ac:dyDescent="0.25">
      <c r="B29" s="36"/>
    </row>
    <row r="33" spans="2:2" x14ac:dyDescent="0.25">
      <c r="B33" s="36"/>
    </row>
  </sheetData>
  <mergeCells count="43"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C11:D11"/>
    <mergeCell ref="E11:G11"/>
    <mergeCell ref="C12:D12"/>
    <mergeCell ref="E12:G12"/>
    <mergeCell ref="C13:D13"/>
    <mergeCell ref="E13:G13"/>
    <mergeCell ref="I8:J8"/>
    <mergeCell ref="C9:D9"/>
    <mergeCell ref="E9:G9"/>
    <mergeCell ref="H9:J9"/>
    <mergeCell ref="C10:D10"/>
    <mergeCell ref="E10:G10"/>
    <mergeCell ref="C6:D6"/>
    <mergeCell ref="E6:G6"/>
    <mergeCell ref="C7:D7"/>
    <mergeCell ref="E7:G7"/>
    <mergeCell ref="C8:D8"/>
    <mergeCell ref="E8:G8"/>
    <mergeCell ref="C5:D5"/>
    <mergeCell ref="E5:G5"/>
    <mergeCell ref="A2:G2"/>
    <mergeCell ref="C3:D3"/>
    <mergeCell ref="E3:G3"/>
    <mergeCell ref="C4:D4"/>
    <mergeCell ref="E4:G4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2024-07-24T14:24:33Z</dcterms:modified>
</cp:coreProperties>
</file>